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Для сайта\2026г\Отчет об исполнении бюджета за янв. - июнь 2026г\"/>
    </mc:Choice>
  </mc:AlternateContent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Доходы!$F$53</definedName>
    <definedName name="LAST_CELL" localSheetId="2">Источники!$F$36</definedName>
    <definedName name="LAST_CELL" localSheetId="1">Расходы!$F$80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Доходы!$A$53</definedName>
    <definedName name="REND_1" localSheetId="2">Источники!$A$23</definedName>
    <definedName name="REND_1" localSheetId="1">Расходы!$A$81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62913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</calcChain>
</file>

<file path=xl/sharedStrings.xml><?xml version="1.0" encoding="utf-8"?>
<sst xmlns="http://schemas.openxmlformats.org/spreadsheetml/2006/main" count="460" uniqueCount="241">
  <si>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</si>
  <si>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</si>
  <si>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</si>
  <si>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</si>
  <si>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</si>
  <si>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2026 г.</t>
  </si>
  <si>
    <t>01.02.2026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</si>
  <si>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</si>
  <si>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</si>
  <si>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</si>
  <si>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</si>
  <si>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</si>
  <si>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</si>
  <si>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село Белокаменское</t>
  </si>
  <si>
    <t>Периодичность: годовая</t>
  </si>
  <si>
    <t>Единица измерения: руб.</t>
  </si>
  <si>
    <t>892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</si>
  <si>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</si>
  <si>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</si>
  <si>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</si>
  <si>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</si>
  <si>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</si>
  <si>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</si>
  <si>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</si>
  <si>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</si>
  <si>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</si>
  <si>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</si>
  <si>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</si>
  <si>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</si>
  <si>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</si>
  <si>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</si>
  <si>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</si>
  <si>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</si>
  <si>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</si>
  <si>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</si>
  <si>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</si>
  <si>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</si>
  <si>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</si>
  <si>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</si>
  <si>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</si>
  <si>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</si>
  <si>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</si>
  <si>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</si>
  <si>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</si>
  <si>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</si>
  <si>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</si>
  <si>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</si>
  <si>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</si>
  <si>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</si>
  <si>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</si>
  <si>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</si>
  <si>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</si>
  <si>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</si>
  <si>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</si>
  <si>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</si>
  <si>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</si>
  <si>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</si>
  <si>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</si>
  <si>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</si>
  <si>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</si>
  <si>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</si>
  <si>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</si>
  <si>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</si>
  <si>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</si>
  <si>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</si>
  <si>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</si>
  <si>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</si>
  <si>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</si>
  <si>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</si>
  <si>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</si>
  <si>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182 10606000000000110</t>
  </si>
  <si>
    <t>Земельный налог с организаций</t>
  </si>
  <si>
    <t>182 10606030000000110</t>
  </si>
  <si>
    <t>-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</si>
  <si>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</si>
  <si>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</si>
  <si>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</si>
  <si>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</si>
  <si>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</si>
  <si>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</si>
  <si>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БЕЗВОЗМЕЗДНЫЕ ПОСТУПЛЕНИЯ</t>
  </si>
  <si>
    <t>703 20000000000000000</t>
  </si>
  <si>
    <t>БЕЗВОЗМЕЗДНЫЕ ПОСТУПЛЕНИЯ ОТ ДРУГИХ БЮДЖЕТОВ БЮДЖЕТНОЙ СИСТЕМЫ РОССИЙСКОЙ ФЕДЕРАЦИИ</t>
  </si>
  <si>
    <t>703 20200000000000000</t>
  </si>
  <si>
    <t>Дотации бюджетам бюджетной системы Российской Федерации</t>
  </si>
  <si>
    <t>703 20210000000000150</t>
  </si>
  <si>
    <t>Дотации бюджетам на выравнивание бюджетной обеспеченности из бюджетов муниципальных районов</t>
  </si>
  <si>
    <t>703 20216001000000150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</si>
  <si>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</si>
  <si>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703 20216001100000150</t>
  </si>
  <si>
    <t>Дотации бюджетам сельских поселений на выравнивание бюджетной обеспеченности за счет субвенции из республиканского бюджета Кабардино-Балкарской Республики</t>
  </si>
  <si>
    <t>703 20216001107001150</t>
  </si>
  <si>
    <t>Субвенции бюджетам бюджетной системы Российской Федерации</t>
  </si>
  <si>
    <t>703 20230000000000150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</si>
  <si>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</si>
  <si>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703 20235118000000150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</si>
  <si>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</si>
  <si>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703 20235118100000150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</si>
  <si>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</si>
  <si>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</si>
  <si>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</si>
  <si>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</si>
  <si>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</si>
  <si>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</si>
  <si>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</si>
  <si>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</si>
  <si>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</si>
  <si>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</si>
  <si>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</si>
  <si>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</si>
  <si>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</si>
  <si>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</si>
  <si>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</si>
  <si>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</si>
  <si>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</si>
  <si>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</si>
  <si>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</si>
  <si>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</si>
  <si>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</si>
  <si>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</si>
  <si>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</si>
  <si>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</si>
  <si>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</si>
  <si>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</si>
  <si>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</si>
  <si>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</si>
  <si>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</si>
  <si>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</si>
  <si>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</si>
  <si>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</si>
  <si>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</si>
  <si>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</si>
  <si>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</si>
  <si>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</si>
  <si>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</si>
  <si>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</si>
  <si>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</si>
  <si>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</si>
  <si>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</si>
  <si>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</si>
  <si>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</si>
  <si>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</si>
  <si>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</si>
  <si>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</si>
  <si>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</si>
  <si>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</si>
  <si>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</si>
  <si>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</si>
  <si>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</si>
  <si>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</si>
  <si>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</si>
  <si>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</si>
  <si>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</si>
  <si>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</si>
  <si>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000 0104 0000000000 247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</si>
  <si>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</si>
  <si>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</si>
  <si>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</si>
  <si>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</si>
  <si>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</si>
  <si>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</si>
  <si>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</si>
  <si>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</si>
  <si>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</si>
  <si>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</si>
  <si>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000 0113 0000000000 500 </t>
  </si>
  <si>
    <t xml:space="preserve">000 0113 0000000000 540 </t>
  </si>
  <si>
    <t xml:space="preserve">000 0113 0000000000 800 </t>
  </si>
  <si>
    <t xml:space="preserve">000 0113 0000000000 850 </t>
  </si>
  <si>
    <t xml:space="preserve">000 0113 0000000000 853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</si>
  <si>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</si>
  <si>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</si>
  <si>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</si>
  <si>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</si>
  <si>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</si>
  <si>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</si>
  <si>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</si>
  <si>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</si>
  <si>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</si>
  <si>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</si>
  <si>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</si>
  <si>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</si>
  <si>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</si>
  <si>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</si>
  <si>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</si>
  <si>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</si>
  <si>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</si>
  <si>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000 0400 0000000000 247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</si>
  <si>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</si>
  <si>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</si>
  <si>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</si>
  <si>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</si>
  <si>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</si>
  <si>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000 0409 0000000000 247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</si>
  <si>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</si>
  <si>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</si>
  <si>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</si>
  <si>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</si>
  <si>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</si>
  <si>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</si>
  <si>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</si>
  <si>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</si>
  <si>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</si>
  <si>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</si>
  <si>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</si>
  <si>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</si>
  <si>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</si>
  <si>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</si>
  <si>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</si>
  <si>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</si>
  <si>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</si>
  <si>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</si>
  <si>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</si>
  <si>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</si>
  <si>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703 01050000000000500</t>
  </si>
  <si>
    <t>Увеличение прочих остатков денежных средств бюджетов сельских поселений</t>
  </si>
  <si>
    <t>703 01050201100000510</t>
  </si>
  <si>
    <t>уменьшение остатков средств, всего</t>
  </si>
  <si>
    <t>720</t>
  </si>
  <si>
    <t>703 01050000000000600</t>
  </si>
  <si>
    <t>Уменьшение прочих остатков денежных средств бюджетов сельских поселений</t>
  </si>
  <si>
    <t>703 01050201100000610</t>
  </si>
  <si>
    <t>"________"    _______________  200___  г.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</si>
  <si>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</si>
  <si>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</si>
  <si>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</si>
  <si>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</si>
  <si>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</si>
  <si>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</si>
  <si>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</si>
  <si>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</si>
  <si>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</si>
  <si>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</si>
  <si>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</si>
  <si>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</si>
  <si>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</si>
  <si>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</si>
  <si>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Местная администрация с.п.Белокаменское Зольского муниципального района КБР</t>
  </si>
  <si>
    <t>04293393</t>
  </si>
  <si>
    <t>703</t>
  </si>
  <si>
    <t>83615402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</si>
</sst>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&quot;г.&quot;"/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4" fillId="0" borderId="0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right"/>
    </xf>
    <xf numFmtId="164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centerContinuous"/>
    </xf>
    <xf numFmtId="49" fontId="4" fillId="0" borderId="0" xfId="0" applyNumberFormat="1" applyFont="1" applyBorder="1" applyAlignment="1" applyProtection="1">
      <alignment horizontal="left"/>
    </xf>
    <xf numFmtId="49" fontId="4" fillId="0" borderId="7" xfId="0" applyNumberFormat="1" applyFont="1" applyBorder="1" applyAlignment="1" applyProtection="1">
      <alignment horizontal="centerContinuous"/>
    </xf>
    <xf numFmtId="0" fontId="5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/>
    <xf numFmtId="0" fontId="4" fillId="0" borderId="17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center" vertical="center"/>
    </xf>
    <xf numFmtId="49" fontId="4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3" xfId="0" applyNumberFormat="1" applyFont="1" applyBorder="1" applyAlignment="1" applyProtection="1">
      <alignment horizontal="center"/>
    </xf>
    <xf numFmtId="4" fontId="4" fillId="0" borderId="24" xfId="0" applyNumberFormat="1" applyFont="1" applyBorder="1" applyAlignment="1" applyProtection="1">
      <alignment horizontal="right"/>
    </xf>
    <xf numFmtId="4" fontId="4" fillId="0" borderId="25" xfId="0" applyNumberFormat="1" applyFont="1" applyBorder="1" applyAlignment="1" applyProtection="1">
      <alignment horizontal="right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9" fontId="4" fillId="0" borderId="28" xfId="0" applyNumberFormat="1" applyFont="1" applyBorder="1" applyAlignment="1" applyProtection="1">
      <alignment horizontal="center"/>
    </xf>
    <xf numFmtId="4" fontId="4" fillId="0" borderId="29" xfId="0" applyNumberFormat="1" applyFont="1" applyBorder="1" applyAlignment="1" applyProtection="1">
      <alignment horizontal="right"/>
    </xf>
    <xf numFmtId="4" fontId="4" fillId="0" borderId="30" xfId="0" applyNumberFormat="1" applyFont="1" applyBorder="1" applyAlignment="1" applyProtection="1">
      <alignment horizontal="right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165" fontId="4" fillId="0" borderId="31" xfId="0" applyNumberFormat="1" applyFont="1" applyBorder="1" applyAlignment="1" applyProtection="1">
      <alignment horizontal="left" wrapText="1"/>
    </xf>
    <xf numFmtId="0" fontId="4" fillId="0" borderId="33" xfId="0" applyFont="1" applyBorder="1" applyAlignment="1" applyProtection="1">
      <alignment horizontal="left"/>
    </xf>
    <xf numFmtId="0" fontId="4" fillId="0" borderId="34" xfId="0" applyFont="1" applyBorder="1" applyAlignment="1" applyProtection="1">
      <alignment horizontal="center"/>
    </xf>
    <xf numFmtId="49" fontId="4" fillId="0" borderId="34" xfId="0" applyNumberFormat="1" applyFont="1" applyBorder="1" applyAlignment="1" applyProtection="1">
      <alignment horizontal="center" vertical="center"/>
    </xf>
    <xf numFmtId="0" fontId="4" fillId="0" borderId="27" xfId="0" applyFont="1" applyBorder="1" applyAlignment="1" applyProtection="1"/>
    <xf numFmtId="0" fontId="4" fillId="0" borderId="28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right"/>
    </xf>
    <xf numFmtId="0" fontId="4" fillId="0" borderId="29" xfId="0" applyFont="1" applyBorder="1" applyAlignment="1" applyProtection="1"/>
    <xf numFmtId="0" fontId="4" fillId="0" borderId="30" xfId="0" applyFont="1" applyBorder="1" applyAlignment="1" applyProtection="1"/>
    <xf numFmtId="0" fontId="4" fillId="0" borderId="6" xfId="0" applyFont="1" applyBorder="1" applyAlignment="1" applyProtection="1"/>
    <xf numFmtId="0" fontId="4" fillId="0" borderId="39" xfId="0" applyFont="1" applyBorder="1" applyAlignment="1" applyProtection="1"/>
    <xf numFmtId="0" fontId="4" fillId="0" borderId="39" xfId="0" applyFont="1" applyBorder="1" applyAlignment="1" applyProtection="1">
      <alignment horizontal="center"/>
    </xf>
    <xf numFmtId="0" fontId="4" fillId="0" borderId="39" xfId="0" applyFont="1" applyBorder="1" applyAlignment="1" applyProtection="1">
      <alignment horizontal="right"/>
    </xf>
    <xf numFmtId="0" fontId="4" fillId="0" borderId="0" xfId="0" applyFont="1"/>
    <xf numFmtId="0" fontId="4" fillId="0" borderId="36" xfId="0" applyFont="1" applyBorder="1" applyAlignment="1" applyProtection="1">
      <alignment vertical="center" wrapText="1"/>
    </xf>
    <xf numFmtId="49" fontId="4" fillId="0" borderId="36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vertical="center"/>
    </xf>
    <xf numFmtId="0" fontId="4" fillId="0" borderId="32" xfId="0" applyFont="1" applyBorder="1" applyAlignment="1" applyProtection="1">
      <alignment vertical="center" wrapText="1"/>
    </xf>
    <xf numFmtId="49" fontId="4" fillId="0" borderId="32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vertical="center"/>
    </xf>
    <xf numFmtId="49" fontId="4" fillId="0" borderId="18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wrapText="1"/>
    </xf>
    <xf numFmtId="49" fontId="5" fillId="0" borderId="37" xfId="0" applyNumberFormat="1" applyFont="1" applyBorder="1" applyAlignment="1" applyProtection="1">
      <alignment horizontal="center" wrapText="1"/>
    </xf>
    <xf numFmtId="49" fontId="5" fillId="0" borderId="32" xfId="0" applyNumberFormat="1" applyFont="1" applyBorder="1" applyAlignment="1" applyProtection="1">
      <alignment horizontal="center"/>
    </xf>
    <xf numFmtId="4" fontId="5" fillId="0" borderId="15" xfId="0" applyNumberFormat="1" applyFont="1" applyBorder="1" applyAlignment="1" applyProtection="1">
      <alignment horizontal="right"/>
    </xf>
    <xf numFmtId="4" fontId="5" fillId="0" borderId="32" xfId="0" applyNumberFormat="1" applyFont="1" applyBorder="1" applyAlignment="1" applyProtection="1">
      <alignment horizontal="right"/>
    </xf>
    <xf numFmtId="4" fontId="5" fillId="0" borderId="16" xfId="0" applyNumberFormat="1" applyFont="1" applyBorder="1" applyAlignment="1" applyProtection="1">
      <alignment horizontal="right"/>
    </xf>
    <xf numFmtId="0" fontId="4" fillId="0" borderId="26" xfId="0" applyFont="1" applyBorder="1" applyAlignment="1" applyProtection="1"/>
    <xf numFmtId="49" fontId="4" fillId="0" borderId="25" xfId="0" applyNumberFormat="1" applyFont="1" applyBorder="1" applyAlignment="1" applyProtection="1">
      <alignment horizontal="center" wrapText="1"/>
    </xf>
    <xf numFmtId="4" fontId="4" fillId="0" borderId="23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49" fontId="4" fillId="0" borderId="38" xfId="0" applyNumberFormat="1" applyFont="1" applyBorder="1" applyAlignment="1" applyProtection="1">
      <alignment horizontal="left" wrapText="1"/>
    </xf>
    <xf numFmtId="49" fontId="4" fillId="0" borderId="40" xfId="0" applyNumberFormat="1" applyFont="1" applyBorder="1" applyAlignment="1" applyProtection="1">
      <alignment horizontal="center" wrapText="1"/>
    </xf>
    <xf numFmtId="49" fontId="4" fillId="0" borderId="41" xfId="0" applyNumberFormat="1" applyFont="1" applyBorder="1" applyAlignment="1" applyProtection="1">
      <alignment horizontal="center"/>
    </xf>
    <xf numFmtId="4" fontId="4" fillId="0" borderId="42" xfId="0" applyNumberFormat="1" applyFont="1" applyBorder="1" applyAlignment="1" applyProtection="1">
      <alignment horizontal="right"/>
    </xf>
    <xf numFmtId="4" fontId="4" fillId="0" borderId="43" xfId="0" applyNumberFormat="1" applyFont="1" applyBorder="1" applyAlignment="1" applyProtection="1">
      <alignment horizontal="right"/>
    </xf>
    <xf numFmtId="0" fontId="4" fillId="0" borderId="34" xfId="0" applyFont="1" applyBorder="1" applyAlignment="1" applyProtection="1">
      <alignment horizontal="left"/>
    </xf>
    <xf numFmtId="49" fontId="4" fillId="0" borderId="34" xfId="0" applyNumberFormat="1" applyFont="1" applyBorder="1" applyAlignment="1" applyProtection="1"/>
    <xf numFmtId="0" fontId="4" fillId="0" borderId="34" xfId="0" applyFont="1" applyBorder="1" applyAlignment="1" applyProtection="1"/>
    <xf numFmtId="49" fontId="5" fillId="0" borderId="44" xfId="0" applyNumberFormat="1" applyFont="1" applyBorder="1" applyAlignment="1" applyProtection="1">
      <alignment horizontal="left" wrapText="1"/>
    </xf>
    <xf numFmtId="49" fontId="5" fillId="0" borderId="22" xfId="0" applyNumberFormat="1" applyFont="1" applyBorder="1" applyAlignment="1" applyProtection="1">
      <alignment horizontal="center" wrapText="1"/>
    </xf>
    <xf numFmtId="49" fontId="5" fillId="0" borderId="24" xfId="0" applyNumberFormat="1" applyFont="1" applyBorder="1" applyAlignment="1" applyProtection="1">
      <alignment horizontal="center" wrapText="1"/>
    </xf>
    <xf numFmtId="4" fontId="5" fillId="0" borderId="24" xfId="0" applyNumberFormat="1" applyFont="1" applyBorder="1" applyAlignment="1" applyProtection="1">
      <alignment horizontal="right"/>
    </xf>
    <xf numFmtId="4" fontId="5" fillId="0" borderId="38" xfId="0" applyNumberFormat="1" applyFont="1" applyBorder="1" applyAlignment="1" applyProtection="1">
      <alignment horizontal="right"/>
    </xf>
    <xf numFmtId="0" fontId="4" fillId="0" borderId="45" xfId="0" applyFont="1" applyBorder="1" applyAlignment="1" applyProtection="1">
      <alignment horizontal="left"/>
    </xf>
    <xf numFmtId="0" fontId="4" fillId="0" borderId="27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49" fontId="4" fillId="0" borderId="29" xfId="0" applyNumberFormat="1" applyFont="1" applyBorder="1" applyAlignment="1" applyProtection="1">
      <alignment horizontal="center"/>
    </xf>
    <xf numFmtId="49" fontId="4" fillId="0" borderId="30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 wrapText="1"/>
    </xf>
    <xf numFmtId="49" fontId="5" fillId="0" borderId="15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left" wrapText="1"/>
    </xf>
    <xf numFmtId="49" fontId="4" fillId="0" borderId="5" xfId="0" applyNumberFormat="1" applyFont="1" applyBorder="1" applyAlignment="1" applyProtection="1">
      <alignment wrapText="1"/>
    </xf>
    <xf numFmtId="49" fontId="4" fillId="0" borderId="6" xfId="0" applyNumberFormat="1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5" xfId="0" applyNumberFormat="1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35" xfId="0" applyFont="1" applyBorder="1" applyAlignment="1" applyProtection="1">
      <alignment horizontal="center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2162175</xdr:colOff>
      <xdr:row>27</xdr:row>
      <xdr:rowOff>104775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562475"/>
          <a:ext cx="4933950" cy="42862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28</xdr:row>
      <xdr:rowOff>133350</xdr:rowOff>
    </xdr:from>
    <xdr:to>
      <xdr:col>2</xdr:col>
      <xdr:colOff>2162175</xdr:colOff>
      <xdr:row>32</xdr:row>
      <xdr:rowOff>38100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181600"/>
          <a:ext cx="4933950" cy="5524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42"/>
            <a:ext cx="165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42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42"/>
            <a:ext cx="347" cy="7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42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33</xdr:row>
      <xdr:rowOff>66675</xdr:rowOff>
    </xdr:from>
    <xdr:to>
      <xdr:col>2</xdr:col>
      <xdr:colOff>2162175</xdr:colOff>
      <xdr:row>35</xdr:row>
      <xdr:rowOff>142875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924550"/>
          <a:ext cx="4933950" cy="40005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9"/>
            <a:ext cx="165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9"/>
            <a:ext cx="347" cy="9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showGridLines="0" tabSelected="1" workbookViewId="0">
      <selection activeCell="B6" sqref="B6:D6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24" customWidth="1"/>
    <col min="4" max="4" width="14.28515625" customWidth="1"/>
    <col min="5" max="5" width="12.5703125" customWidth="1"/>
    <col min="6" max="6" width="13.140625" customWidth="1"/>
  </cols>
  <sheetData>
    <row r="1" spans="1:6" ht="15" x14ac:dyDescent="0.25">
      <c r="A1" s="97"/>
      <c r="B1" s="97"/>
      <c r="C1" s="97"/>
      <c r="D1" s="97"/>
      <c r="E1" s="1"/>
      <c r="F1" s="1"/>
    </row>
    <row r="2" spans="1:6" ht="20.45" customHeight="1" x14ac:dyDescent="0.25">
      <c r="A2" s="97" t="s">
        <v>0</v>
      </c>
      <c r="B2" s="97"/>
      <c r="C2" s="97"/>
      <c r="D2" s="97"/>
      <c r="E2" s="2"/>
      <c r="F2" s="3" t="s">
        <v>1</v>
      </c>
    </row>
    <row r="3" spans="1:6" x14ac:dyDescent="0.2">
      <c r="A3" s="10"/>
      <c r="B3" s="10"/>
      <c r="C3" s="10"/>
      <c r="D3" s="10"/>
      <c r="E3" s="12" t="s">
        <v>2</v>
      </c>
      <c r="F3" s="13" t="s">
        <v>3</v>
      </c>
    </row>
    <row r="4" spans="1:6" x14ac:dyDescent="0.2">
      <c r="A4" s="98" t="s">
        <v>5</v>
      </c>
      <c r="B4" s="98"/>
      <c r="C4" s="98"/>
      <c r="D4" s="98"/>
      <c r="E4" s="14" t="s">
        <v>4</v>
      </c>
      <c r="F4" s="15" t="s">
        <v>6</v>
      </c>
    </row>
    <row r="5" spans="1:6" x14ac:dyDescent="0.2">
      <c r="A5" s="11"/>
      <c r="B5" s="11"/>
      <c r="C5" s="11"/>
      <c r="D5" s="11"/>
      <c r="E5" s="14" t="s">
        <v>7</v>
      </c>
      <c r="F5" s="16" t="s">
        <v>238</v>
      </c>
    </row>
    <row r="6" spans="1:6" ht="26.25" customHeight="1" x14ac:dyDescent="0.2">
      <c r="A6" s="10" t="s">
        <v>8</v>
      </c>
      <c r="B6" s="99" t="s">
        <v>237</v>
      </c>
      <c r="C6" s="100"/>
      <c r="D6" s="100"/>
      <c r="E6" s="14" t="s">
        <v>9</v>
      </c>
      <c r="F6" s="16" t="s">
        <v>239</v>
      </c>
    </row>
    <row r="7" spans="1:6" x14ac:dyDescent="0.2">
      <c r="A7" s="10" t="s">
        <v>10</v>
      </c>
      <c r="B7" s="101" t="s">
        <v>13</v>
      </c>
      <c r="C7" s="101"/>
      <c r="D7" s="101"/>
      <c r="E7" s="14" t="s">
        <v>11</v>
      </c>
      <c r="F7" s="17" t="s">
        <v>240</v>
      </c>
    </row>
    <row r="8" spans="1:6" x14ac:dyDescent="0.2">
      <c r="A8" s="10" t="s">
        <v>14</v>
      </c>
      <c r="B8" s="10"/>
      <c r="C8" s="10"/>
      <c r="D8" s="11"/>
      <c r="E8" s="14"/>
      <c r="F8" s="18"/>
    </row>
    <row r="9" spans="1:6" x14ac:dyDescent="0.2">
      <c r="A9" s="10" t="s">
        <v>15</v>
      </c>
      <c r="B9" s="10"/>
      <c r="C9" s="19"/>
      <c r="D9" s="11"/>
      <c r="E9" s="14" t="s">
        <v>17</v>
      </c>
      <c r="F9" s="20" t="s">
        <v>12</v>
      </c>
    </row>
    <row r="10" spans="1:6" ht="20.25" customHeight="1" x14ac:dyDescent="0.2">
      <c r="A10" s="96" t="s">
        <v>18</v>
      </c>
      <c r="B10" s="96"/>
      <c r="C10" s="96"/>
      <c r="D10" s="96"/>
      <c r="E10" s="21"/>
      <c r="F10" s="22"/>
    </row>
    <row r="11" spans="1:6" ht="4.1500000000000004" customHeight="1" x14ac:dyDescent="0.2">
      <c r="A11" s="108" t="s">
        <v>19</v>
      </c>
      <c r="B11" s="102" t="s">
        <v>20</v>
      </c>
      <c r="C11" s="102" t="s">
        <v>21</v>
      </c>
      <c r="D11" s="105" t="s">
        <v>22</v>
      </c>
      <c r="E11" s="105" t="s">
        <v>23</v>
      </c>
      <c r="F11" s="111" t="s">
        <v>24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23">
        <v>1</v>
      </c>
      <c r="B18" s="24">
        <v>2</v>
      </c>
      <c r="C18" s="25">
        <v>3</v>
      </c>
      <c r="D18" s="26" t="s">
        <v>25</v>
      </c>
      <c r="E18" s="27" t="s">
        <v>26</v>
      </c>
      <c r="F18" s="28" t="s">
        <v>27</v>
      </c>
    </row>
    <row r="19" spans="1:6" x14ac:dyDescent="0.2">
      <c r="A19" s="29" t="s">
        <v>28</v>
      </c>
      <c r="B19" s="30" t="s">
        <v>29</v>
      </c>
      <c r="C19" s="31" t="s">
        <v>30</v>
      </c>
      <c r="D19" s="32">
        <v>6226930</v>
      </c>
      <c r="E19" s="33">
        <v>418470.9</v>
      </c>
      <c r="F19" s="32">
        <f>IF(OR(D19="-",IF(E19="-",0,E19)&gt;=IF(D19="-",0,D19)),"-",IF(D19="-",0,D19)-IF(E19="-",0,E19))</f>
        <v>5808459.0999999996</v>
      </c>
    </row>
    <row r="20" spans="1:6" x14ac:dyDescent="0.2">
      <c r="A20" s="34" t="s">
        <v>31</v>
      </c>
      <c r="B20" s="35"/>
      <c r="C20" s="36"/>
      <c r="D20" s="37"/>
      <c r="E20" s="37"/>
      <c r="F20" s="38"/>
    </row>
    <row r="21" spans="1:6" x14ac:dyDescent="0.2">
      <c r="A21" s="39" t="s">
        <v>32</v>
      </c>
      <c r="B21" s="40" t="s">
        <v>29</v>
      </c>
      <c r="C21" s="41" t="s">
        <v>33</v>
      </c>
      <c r="D21" s="42">
        <v>2709342</v>
      </c>
      <c r="E21" s="42">
        <v>128431.9</v>
      </c>
      <c r="F21" s="43">
        <f t="shared" ref="F21:F53" si="0">IF(OR(D21="-",IF(E21="-",0,E21)&gt;=IF(D21="-",0,D21)),"-",IF(D21="-",0,D21)-IF(E21="-",0,E21))</f>
        <v>2580910.1</v>
      </c>
    </row>
    <row r="22" spans="1:6" x14ac:dyDescent="0.2">
      <c r="A22" s="39" t="s">
        <v>34</v>
      </c>
      <c r="B22" s="40" t="s">
        <v>29</v>
      </c>
      <c r="C22" s="41" t="s">
        <v>35</v>
      </c>
      <c r="D22" s="42">
        <v>319860</v>
      </c>
      <c r="E22" s="42">
        <v>5185.6400000000003</v>
      </c>
      <c r="F22" s="43">
        <f t="shared" si="0"/>
        <v>314674.36</v>
      </c>
    </row>
    <row r="23" spans="1:6" x14ac:dyDescent="0.2">
      <c r="A23" s="39" t="s">
        <v>36</v>
      </c>
      <c r="B23" s="40" t="s">
        <v>29</v>
      </c>
      <c r="C23" s="41" t="s">
        <v>37</v>
      </c>
      <c r="D23" s="42">
        <v>319860</v>
      </c>
      <c r="E23" s="42">
        <v>5185.6400000000003</v>
      </c>
      <c r="F23" s="43">
        <f t="shared" si="0"/>
        <v>314674.36</v>
      </c>
    </row>
    <row r="24" spans="1:6" ht="76.5" x14ac:dyDescent="0.2">
      <c r="A24" s="44" t="s">
        <v>38</v>
      </c>
      <c r="B24" s="40" t="s">
        <v>29</v>
      </c>
      <c r="C24" s="41" t="s">
        <v>39</v>
      </c>
      <c r="D24" s="42">
        <v>319860</v>
      </c>
      <c r="E24" s="42">
        <v>5185.6400000000003</v>
      </c>
      <c r="F24" s="43">
        <f t="shared" si="0"/>
        <v>314674.36</v>
      </c>
    </row>
    <row r="25" spans="1:6" ht="114.75" x14ac:dyDescent="0.2">
      <c r="A25" s="44" t="s">
        <v>40</v>
      </c>
      <c r="B25" s="40" t="s">
        <v>29</v>
      </c>
      <c r="C25" s="41" t="s">
        <v>41</v>
      </c>
      <c r="D25" s="42">
        <v>319860</v>
      </c>
      <c r="E25" s="42">
        <v>5185.6400000000003</v>
      </c>
      <c r="F25" s="43">
        <f t="shared" si="0"/>
        <v>314674.36</v>
      </c>
    </row>
    <row r="26" spans="1:6" ht="38.25" x14ac:dyDescent="0.2">
      <c r="A26" s="39" t="s">
        <v>42</v>
      </c>
      <c r="B26" s="40" t="s">
        <v>29</v>
      </c>
      <c r="C26" s="41" t="s">
        <v>43</v>
      </c>
      <c r="D26" s="42">
        <v>1521070</v>
      </c>
      <c r="E26" s="42">
        <v>116553.24</v>
      </c>
      <c r="F26" s="43">
        <f t="shared" si="0"/>
        <v>1404516.76</v>
      </c>
    </row>
    <row r="27" spans="1:6" ht="38.25" x14ac:dyDescent="0.2">
      <c r="A27" s="39" t="s">
        <v>44</v>
      </c>
      <c r="B27" s="40" t="s">
        <v>29</v>
      </c>
      <c r="C27" s="41" t="s">
        <v>45</v>
      </c>
      <c r="D27" s="42">
        <v>1521070</v>
      </c>
      <c r="E27" s="42">
        <v>116553.24</v>
      </c>
      <c r="F27" s="43">
        <f t="shared" si="0"/>
        <v>1404516.76</v>
      </c>
    </row>
    <row r="28" spans="1:6" ht="127.5" x14ac:dyDescent="0.2">
      <c r="A28" s="44" t="s">
        <v>46</v>
      </c>
      <c r="B28" s="40" t="s">
        <v>29</v>
      </c>
      <c r="C28" s="41" t="s">
        <v>47</v>
      </c>
      <c r="D28" s="42">
        <v>795930</v>
      </c>
      <c r="E28" s="42">
        <v>58478</v>
      </c>
      <c r="F28" s="43">
        <f t="shared" si="0"/>
        <v>737452</v>
      </c>
    </row>
    <row r="29" spans="1:6" ht="140.25" x14ac:dyDescent="0.2">
      <c r="A29" s="44" t="s">
        <v>48</v>
      </c>
      <c r="B29" s="40" t="s">
        <v>29</v>
      </c>
      <c r="C29" s="41" t="s">
        <v>49</v>
      </c>
      <c r="D29" s="42">
        <v>3890</v>
      </c>
      <c r="E29" s="42">
        <v>299.35000000000002</v>
      </c>
      <c r="F29" s="43">
        <f t="shared" si="0"/>
        <v>3590.65</v>
      </c>
    </row>
    <row r="30" spans="1:6" ht="127.5" x14ac:dyDescent="0.2">
      <c r="A30" s="44" t="s">
        <v>50</v>
      </c>
      <c r="B30" s="40" t="s">
        <v>29</v>
      </c>
      <c r="C30" s="41" t="s">
        <v>51</v>
      </c>
      <c r="D30" s="42">
        <v>769880</v>
      </c>
      <c r="E30" s="42">
        <v>63682.96</v>
      </c>
      <c r="F30" s="43">
        <f t="shared" si="0"/>
        <v>706197.04</v>
      </c>
    </row>
    <row r="31" spans="1:6" ht="127.5" x14ac:dyDescent="0.2">
      <c r="A31" s="44" t="s">
        <v>52</v>
      </c>
      <c r="B31" s="40" t="s">
        <v>29</v>
      </c>
      <c r="C31" s="41" t="s">
        <v>53</v>
      </c>
      <c r="D31" s="42">
        <v>-48630</v>
      </c>
      <c r="E31" s="42">
        <v>-5907.07</v>
      </c>
      <c r="F31" s="43" t="str">
        <f t="shared" si="0"/>
        <v>-</v>
      </c>
    </row>
    <row r="32" spans="1:6" x14ac:dyDescent="0.2">
      <c r="A32" s="39" t="s">
        <v>54</v>
      </c>
      <c r="B32" s="40" t="s">
        <v>29</v>
      </c>
      <c r="C32" s="41" t="s">
        <v>55</v>
      </c>
      <c r="D32" s="42">
        <v>160000</v>
      </c>
      <c r="E32" s="42">
        <v>-0.09</v>
      </c>
      <c r="F32" s="43">
        <f t="shared" si="0"/>
        <v>160000.09</v>
      </c>
    </row>
    <row r="33" spans="1:6" x14ac:dyDescent="0.2">
      <c r="A33" s="39" t="s">
        <v>56</v>
      </c>
      <c r="B33" s="40" t="s">
        <v>29</v>
      </c>
      <c r="C33" s="41" t="s">
        <v>57</v>
      </c>
      <c r="D33" s="42">
        <v>160000</v>
      </c>
      <c r="E33" s="42">
        <v>-0.09</v>
      </c>
      <c r="F33" s="43">
        <f t="shared" si="0"/>
        <v>160000.09</v>
      </c>
    </row>
    <row r="34" spans="1:6" x14ac:dyDescent="0.2">
      <c r="A34" s="39" t="s">
        <v>56</v>
      </c>
      <c r="B34" s="40" t="s">
        <v>29</v>
      </c>
      <c r="C34" s="41" t="s">
        <v>58</v>
      </c>
      <c r="D34" s="42">
        <v>160000</v>
      </c>
      <c r="E34" s="42">
        <v>-0.09</v>
      </c>
      <c r="F34" s="43">
        <f t="shared" si="0"/>
        <v>160000.09</v>
      </c>
    </row>
    <row r="35" spans="1:6" ht="51" x14ac:dyDescent="0.2">
      <c r="A35" s="39" t="s">
        <v>59</v>
      </c>
      <c r="B35" s="40" t="s">
        <v>29</v>
      </c>
      <c r="C35" s="41" t="s">
        <v>60</v>
      </c>
      <c r="D35" s="42">
        <v>160000</v>
      </c>
      <c r="E35" s="42">
        <v>-0.09</v>
      </c>
      <c r="F35" s="43">
        <f t="shared" si="0"/>
        <v>160000.09</v>
      </c>
    </row>
    <row r="36" spans="1:6" x14ac:dyDescent="0.2">
      <c r="A36" s="39" t="s">
        <v>61</v>
      </c>
      <c r="B36" s="40" t="s">
        <v>29</v>
      </c>
      <c r="C36" s="41" t="s">
        <v>62</v>
      </c>
      <c r="D36" s="42">
        <v>708412</v>
      </c>
      <c r="E36" s="42">
        <v>6693.11</v>
      </c>
      <c r="F36" s="43">
        <f t="shared" si="0"/>
        <v>701718.89</v>
      </c>
    </row>
    <row r="37" spans="1:6" x14ac:dyDescent="0.2">
      <c r="A37" s="39" t="s">
        <v>63</v>
      </c>
      <c r="B37" s="40" t="s">
        <v>29</v>
      </c>
      <c r="C37" s="41" t="s">
        <v>64</v>
      </c>
      <c r="D37" s="42">
        <v>150000</v>
      </c>
      <c r="E37" s="42">
        <v>3171</v>
      </c>
      <c r="F37" s="43">
        <f t="shared" si="0"/>
        <v>146829</v>
      </c>
    </row>
    <row r="38" spans="1:6" ht="51" x14ac:dyDescent="0.2">
      <c r="A38" s="39" t="s">
        <v>65</v>
      </c>
      <c r="B38" s="40" t="s">
        <v>29</v>
      </c>
      <c r="C38" s="41" t="s">
        <v>66</v>
      </c>
      <c r="D38" s="42">
        <v>150000</v>
      </c>
      <c r="E38" s="42">
        <v>3171</v>
      </c>
      <c r="F38" s="43">
        <f t="shared" si="0"/>
        <v>146829</v>
      </c>
    </row>
    <row r="39" spans="1:6" ht="89.25" x14ac:dyDescent="0.2">
      <c r="A39" s="39" t="s">
        <v>67</v>
      </c>
      <c r="B39" s="40" t="s">
        <v>29</v>
      </c>
      <c r="C39" s="41" t="s">
        <v>68</v>
      </c>
      <c r="D39" s="42">
        <v>150000</v>
      </c>
      <c r="E39" s="42">
        <v>3171</v>
      </c>
      <c r="F39" s="43">
        <f t="shared" si="0"/>
        <v>146829</v>
      </c>
    </row>
    <row r="40" spans="1:6" x14ac:dyDescent="0.2">
      <c r="A40" s="39" t="s">
        <v>69</v>
      </c>
      <c r="B40" s="40" t="s">
        <v>29</v>
      </c>
      <c r="C40" s="41" t="s">
        <v>70</v>
      </c>
      <c r="D40" s="42">
        <v>558412</v>
      </c>
      <c r="E40" s="42">
        <v>3522.11</v>
      </c>
      <c r="F40" s="43">
        <f t="shared" si="0"/>
        <v>554889.89</v>
      </c>
    </row>
    <row r="41" spans="1:6" x14ac:dyDescent="0.2">
      <c r="A41" s="39" t="s">
        <v>71</v>
      </c>
      <c r="B41" s="40" t="s">
        <v>29</v>
      </c>
      <c r="C41" s="41" t="s">
        <v>72</v>
      </c>
      <c r="D41" s="42">
        <v>500000</v>
      </c>
      <c r="E41" s="42" t="s">
        <v>73</v>
      </c>
      <c r="F41" s="43">
        <f t="shared" si="0"/>
        <v>500000</v>
      </c>
    </row>
    <row r="42" spans="1:6" ht="38.25" x14ac:dyDescent="0.2">
      <c r="A42" s="39" t="s">
        <v>74</v>
      </c>
      <c r="B42" s="40" t="s">
        <v>29</v>
      </c>
      <c r="C42" s="41" t="s">
        <v>75</v>
      </c>
      <c r="D42" s="42">
        <v>500000</v>
      </c>
      <c r="E42" s="42" t="s">
        <v>73</v>
      </c>
      <c r="F42" s="43">
        <f t="shared" si="0"/>
        <v>500000</v>
      </c>
    </row>
    <row r="43" spans="1:6" x14ac:dyDescent="0.2">
      <c r="A43" s="39" t="s">
        <v>76</v>
      </c>
      <c r="B43" s="40" t="s">
        <v>29</v>
      </c>
      <c r="C43" s="41" t="s">
        <v>77</v>
      </c>
      <c r="D43" s="42">
        <v>58412</v>
      </c>
      <c r="E43" s="42">
        <v>3522.11</v>
      </c>
      <c r="F43" s="43">
        <f t="shared" si="0"/>
        <v>54889.89</v>
      </c>
    </row>
    <row r="44" spans="1:6" ht="51" x14ac:dyDescent="0.2">
      <c r="A44" s="39" t="s">
        <v>78</v>
      </c>
      <c r="B44" s="40" t="s">
        <v>29</v>
      </c>
      <c r="C44" s="41" t="s">
        <v>79</v>
      </c>
      <c r="D44" s="42">
        <v>58412</v>
      </c>
      <c r="E44" s="42">
        <v>3522.11</v>
      </c>
      <c r="F44" s="43">
        <f t="shared" si="0"/>
        <v>54889.89</v>
      </c>
    </row>
    <row r="45" spans="1:6" x14ac:dyDescent="0.2">
      <c r="A45" s="39" t="s">
        <v>80</v>
      </c>
      <c r="B45" s="40" t="s">
        <v>29</v>
      </c>
      <c r="C45" s="41" t="s">
        <v>81</v>
      </c>
      <c r="D45" s="42">
        <v>3517588</v>
      </c>
      <c r="E45" s="42">
        <v>290039</v>
      </c>
      <c r="F45" s="43">
        <f t="shared" si="0"/>
        <v>3227549</v>
      </c>
    </row>
    <row r="46" spans="1:6" ht="38.25" x14ac:dyDescent="0.2">
      <c r="A46" s="39" t="s">
        <v>82</v>
      </c>
      <c r="B46" s="40" t="s">
        <v>29</v>
      </c>
      <c r="C46" s="41" t="s">
        <v>83</v>
      </c>
      <c r="D46" s="42">
        <v>3517588</v>
      </c>
      <c r="E46" s="42">
        <v>290039</v>
      </c>
      <c r="F46" s="43">
        <f t="shared" si="0"/>
        <v>3227549</v>
      </c>
    </row>
    <row r="47" spans="1:6" ht="25.5" x14ac:dyDescent="0.2">
      <c r="A47" s="39" t="s">
        <v>84</v>
      </c>
      <c r="B47" s="40" t="s">
        <v>29</v>
      </c>
      <c r="C47" s="41" t="s">
        <v>85</v>
      </c>
      <c r="D47" s="42">
        <v>3291728</v>
      </c>
      <c r="E47" s="42">
        <v>271217</v>
      </c>
      <c r="F47" s="43">
        <f t="shared" si="0"/>
        <v>3020511</v>
      </c>
    </row>
    <row r="48" spans="1:6" ht="38.25" x14ac:dyDescent="0.2">
      <c r="A48" s="39" t="s">
        <v>86</v>
      </c>
      <c r="B48" s="40" t="s">
        <v>29</v>
      </c>
      <c r="C48" s="41" t="s">
        <v>87</v>
      </c>
      <c r="D48" s="42">
        <v>3291728</v>
      </c>
      <c r="E48" s="42">
        <v>271217</v>
      </c>
      <c r="F48" s="43">
        <f t="shared" si="0"/>
        <v>3020511</v>
      </c>
    </row>
    <row r="49" spans="1:6" ht="38.25" x14ac:dyDescent="0.2">
      <c r="A49" s="39" t="s">
        <v>88</v>
      </c>
      <c r="B49" s="40" t="s">
        <v>29</v>
      </c>
      <c r="C49" s="41" t="s">
        <v>89</v>
      </c>
      <c r="D49" s="42">
        <v>3254610</v>
      </c>
      <c r="E49" s="42">
        <v>271217</v>
      </c>
      <c r="F49" s="43">
        <f t="shared" si="0"/>
        <v>2983393</v>
      </c>
    </row>
    <row r="50" spans="1:6" ht="51" x14ac:dyDescent="0.2">
      <c r="A50" s="39" t="s">
        <v>90</v>
      </c>
      <c r="B50" s="40" t="s">
        <v>29</v>
      </c>
      <c r="C50" s="41" t="s">
        <v>91</v>
      </c>
      <c r="D50" s="42">
        <v>37118</v>
      </c>
      <c r="E50" s="42" t="s">
        <v>73</v>
      </c>
      <c r="F50" s="43">
        <f t="shared" si="0"/>
        <v>37118</v>
      </c>
    </row>
    <row r="51" spans="1:6" ht="25.5" x14ac:dyDescent="0.2">
      <c r="A51" s="39" t="s">
        <v>92</v>
      </c>
      <c r="B51" s="40" t="s">
        <v>29</v>
      </c>
      <c r="C51" s="41" t="s">
        <v>93</v>
      </c>
      <c r="D51" s="42">
        <v>225860</v>
      </c>
      <c r="E51" s="42">
        <v>18822</v>
      </c>
      <c r="F51" s="43">
        <f t="shared" si="0"/>
        <v>207038</v>
      </c>
    </row>
    <row r="52" spans="1:6" ht="38.25" x14ac:dyDescent="0.2">
      <c r="A52" s="39" t="s">
        <v>94</v>
      </c>
      <c r="B52" s="40" t="s">
        <v>29</v>
      </c>
      <c r="C52" s="41" t="s">
        <v>95</v>
      </c>
      <c r="D52" s="42">
        <v>225860</v>
      </c>
      <c r="E52" s="42">
        <v>18822</v>
      </c>
      <c r="F52" s="43">
        <f t="shared" si="0"/>
        <v>207038</v>
      </c>
    </row>
    <row r="53" spans="1:6" ht="51" x14ac:dyDescent="0.2">
      <c r="A53" s="39" t="s">
        <v>96</v>
      </c>
      <c r="B53" s="40" t="s">
        <v>29</v>
      </c>
      <c r="C53" s="41" t="s">
        <v>97</v>
      </c>
      <c r="D53" s="42">
        <v>225860</v>
      </c>
      <c r="E53" s="42">
        <v>18822</v>
      </c>
      <c r="F53" s="43">
        <f t="shared" si="0"/>
        <v>207038</v>
      </c>
    </row>
    <row r="54" spans="1:6" ht="12.75" customHeight="1" x14ac:dyDescent="0.2">
      <c r="A54" s="45"/>
      <c r="B54" s="46"/>
      <c r="C54" s="46"/>
      <c r="D54" s="47"/>
      <c r="E54" s="47"/>
      <c r="F54" s="47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Width="0" fitToHeight="0" pageOrder="overThenDown" orientation="portrait" verticalDpi="300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2"/>
  <sheetViews>
    <sheetView showGridLines="0" workbookViewId="0">
      <selection activeCell="I15" sqref="I1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23.28515625" customWidth="1"/>
    <col min="4" max="4" width="14.28515625" customWidth="1"/>
    <col min="5" max="5" width="12.5703125" customWidth="1"/>
    <col min="6" max="6" width="13.7109375" customWidth="1"/>
  </cols>
  <sheetData>
    <row r="2" spans="1:6" ht="15" customHeight="1" x14ac:dyDescent="0.25">
      <c r="A2" s="97" t="s">
        <v>98</v>
      </c>
      <c r="B2" s="97"/>
      <c r="C2" s="97"/>
      <c r="D2" s="97"/>
      <c r="E2" s="121" t="s">
        <v>99</v>
      </c>
      <c r="F2" s="121"/>
    </row>
    <row r="3" spans="1:6" ht="13.5" customHeight="1" x14ac:dyDescent="0.2">
      <c r="A3" s="4"/>
      <c r="B3" s="4"/>
      <c r="C3" s="8"/>
      <c r="D3" s="6"/>
      <c r="E3" s="6"/>
      <c r="F3" s="6"/>
    </row>
    <row r="4" spans="1:6" ht="10.15" customHeight="1" x14ac:dyDescent="0.2">
      <c r="A4" s="116" t="s">
        <v>19</v>
      </c>
      <c r="B4" s="102" t="s">
        <v>20</v>
      </c>
      <c r="C4" s="114" t="s">
        <v>100</v>
      </c>
      <c r="D4" s="105" t="s">
        <v>22</v>
      </c>
      <c r="E4" s="119" t="s">
        <v>23</v>
      </c>
      <c r="F4" s="111" t="s">
        <v>24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58"/>
      <c r="D10" s="106"/>
      <c r="E10" s="59"/>
      <c r="F10" s="60"/>
    </row>
    <row r="11" spans="1:6" ht="13.15" hidden="1" customHeight="1" x14ac:dyDescent="0.2">
      <c r="A11" s="118"/>
      <c r="B11" s="104"/>
      <c r="C11" s="61"/>
      <c r="D11" s="107"/>
      <c r="E11" s="62"/>
      <c r="F11" s="63"/>
    </row>
    <row r="12" spans="1:6" ht="13.5" customHeight="1" x14ac:dyDescent="0.2">
      <c r="A12" s="23">
        <v>1</v>
      </c>
      <c r="B12" s="24">
        <v>2</v>
      </c>
      <c r="C12" s="25">
        <v>3</v>
      </c>
      <c r="D12" s="26" t="s">
        <v>25</v>
      </c>
      <c r="E12" s="64" t="s">
        <v>26</v>
      </c>
      <c r="F12" s="28" t="s">
        <v>27</v>
      </c>
    </row>
    <row r="13" spans="1:6" x14ac:dyDescent="0.2">
      <c r="A13" s="65" t="s">
        <v>101</v>
      </c>
      <c r="B13" s="66" t="s">
        <v>102</v>
      </c>
      <c r="C13" s="67" t="s">
        <v>103</v>
      </c>
      <c r="D13" s="68">
        <v>6226930</v>
      </c>
      <c r="E13" s="69">
        <v>395390.5</v>
      </c>
      <c r="F13" s="70">
        <f>IF(OR(D13="-",IF(E13="-",0,E13)&gt;=IF(D13="-",0,D13)),"-",IF(D13="-",0,D13)-IF(E13="-",0,E13))</f>
        <v>5831539.5</v>
      </c>
    </row>
    <row r="14" spans="1:6" x14ac:dyDescent="0.2">
      <c r="A14" s="71" t="s">
        <v>31</v>
      </c>
      <c r="B14" s="48"/>
      <c r="C14" s="49"/>
      <c r="D14" s="50"/>
      <c r="E14" s="51"/>
      <c r="F14" s="52"/>
    </row>
    <row r="15" spans="1:6" x14ac:dyDescent="0.2">
      <c r="A15" s="65" t="s">
        <v>104</v>
      </c>
      <c r="B15" s="66" t="s">
        <v>102</v>
      </c>
      <c r="C15" s="67" t="s">
        <v>105</v>
      </c>
      <c r="D15" s="68">
        <v>4480000</v>
      </c>
      <c r="E15" s="69">
        <v>372140.64</v>
      </c>
      <c r="F15" s="70">
        <f t="shared" ref="F15:F46" si="0">IF(OR(D15="-",IF(E15="-",0,E15)&gt;=IF(D15="-",0,D15)),"-",IF(D15="-",0,D15)-IF(E15="-",0,E15))</f>
        <v>4107859.36</v>
      </c>
    </row>
    <row r="16" spans="1:6" ht="63.75" x14ac:dyDescent="0.2">
      <c r="A16" s="29" t="s">
        <v>106</v>
      </c>
      <c r="B16" s="72" t="s">
        <v>102</v>
      </c>
      <c r="C16" s="31" t="s">
        <v>107</v>
      </c>
      <c r="D16" s="32">
        <v>3809600</v>
      </c>
      <c r="E16" s="73">
        <v>347140.64</v>
      </c>
      <c r="F16" s="74">
        <f t="shared" si="0"/>
        <v>3462459.36</v>
      </c>
    </row>
    <row r="17" spans="1:6" ht="25.5" x14ac:dyDescent="0.2">
      <c r="A17" s="29" t="s">
        <v>108</v>
      </c>
      <c r="B17" s="72" t="s">
        <v>102</v>
      </c>
      <c r="C17" s="31" t="s">
        <v>109</v>
      </c>
      <c r="D17" s="32">
        <v>3809600</v>
      </c>
      <c r="E17" s="73">
        <v>347140.64</v>
      </c>
      <c r="F17" s="74">
        <f t="shared" si="0"/>
        <v>3462459.36</v>
      </c>
    </row>
    <row r="18" spans="1:6" ht="25.5" x14ac:dyDescent="0.2">
      <c r="A18" s="29" t="s">
        <v>110</v>
      </c>
      <c r="B18" s="72" t="s">
        <v>102</v>
      </c>
      <c r="C18" s="31" t="s">
        <v>111</v>
      </c>
      <c r="D18" s="32">
        <v>2925960</v>
      </c>
      <c r="E18" s="73">
        <v>266621.64</v>
      </c>
      <c r="F18" s="74">
        <f t="shared" si="0"/>
        <v>2659338.36</v>
      </c>
    </row>
    <row r="19" spans="1:6" ht="51" x14ac:dyDescent="0.2">
      <c r="A19" s="29" t="s">
        <v>112</v>
      </c>
      <c r="B19" s="72" t="s">
        <v>102</v>
      </c>
      <c r="C19" s="31" t="s">
        <v>113</v>
      </c>
      <c r="D19" s="32">
        <v>883640</v>
      </c>
      <c r="E19" s="73">
        <v>80519</v>
      </c>
      <c r="F19" s="74">
        <f t="shared" si="0"/>
        <v>803121</v>
      </c>
    </row>
    <row r="20" spans="1:6" ht="25.5" x14ac:dyDescent="0.2">
      <c r="A20" s="29" t="s">
        <v>114</v>
      </c>
      <c r="B20" s="72" t="s">
        <v>102</v>
      </c>
      <c r="C20" s="31" t="s">
        <v>115</v>
      </c>
      <c r="D20" s="32">
        <v>447510</v>
      </c>
      <c r="E20" s="73">
        <v>25000</v>
      </c>
      <c r="F20" s="74">
        <f t="shared" si="0"/>
        <v>422510</v>
      </c>
    </row>
    <row r="21" spans="1:6" ht="38.25" x14ac:dyDescent="0.2">
      <c r="A21" s="29" t="s">
        <v>116</v>
      </c>
      <c r="B21" s="72" t="s">
        <v>102</v>
      </c>
      <c r="C21" s="31" t="s">
        <v>117</v>
      </c>
      <c r="D21" s="32">
        <v>447510</v>
      </c>
      <c r="E21" s="73">
        <v>25000</v>
      </c>
      <c r="F21" s="74">
        <f t="shared" si="0"/>
        <v>422510</v>
      </c>
    </row>
    <row r="22" spans="1:6" ht="25.5" x14ac:dyDescent="0.2">
      <c r="A22" s="29" t="s">
        <v>118</v>
      </c>
      <c r="B22" s="72" t="s">
        <v>102</v>
      </c>
      <c r="C22" s="31" t="s">
        <v>119</v>
      </c>
      <c r="D22" s="32">
        <v>64080</v>
      </c>
      <c r="E22" s="73" t="s">
        <v>73</v>
      </c>
      <c r="F22" s="74">
        <f t="shared" si="0"/>
        <v>64080</v>
      </c>
    </row>
    <row r="23" spans="1:6" x14ac:dyDescent="0.2">
      <c r="A23" s="29" t="s">
        <v>120</v>
      </c>
      <c r="B23" s="72" t="s">
        <v>102</v>
      </c>
      <c r="C23" s="31" t="s">
        <v>121</v>
      </c>
      <c r="D23" s="32">
        <v>266299</v>
      </c>
      <c r="E23" s="73" t="s">
        <v>73</v>
      </c>
      <c r="F23" s="74">
        <f t="shared" si="0"/>
        <v>266299</v>
      </c>
    </row>
    <row r="24" spans="1:6" x14ac:dyDescent="0.2">
      <c r="A24" s="29" t="s">
        <v>122</v>
      </c>
      <c r="B24" s="72" t="s">
        <v>102</v>
      </c>
      <c r="C24" s="31" t="s">
        <v>123</v>
      </c>
      <c r="D24" s="32">
        <v>117131</v>
      </c>
      <c r="E24" s="73">
        <v>25000</v>
      </c>
      <c r="F24" s="74">
        <f t="shared" si="0"/>
        <v>92131</v>
      </c>
    </row>
    <row r="25" spans="1:6" x14ac:dyDescent="0.2">
      <c r="A25" s="29" t="s">
        <v>124</v>
      </c>
      <c r="B25" s="72" t="s">
        <v>102</v>
      </c>
      <c r="C25" s="31" t="s">
        <v>125</v>
      </c>
      <c r="D25" s="32">
        <v>109439</v>
      </c>
      <c r="E25" s="73" t="s">
        <v>73</v>
      </c>
      <c r="F25" s="74">
        <f t="shared" si="0"/>
        <v>109439</v>
      </c>
    </row>
    <row r="26" spans="1:6" x14ac:dyDescent="0.2">
      <c r="A26" s="29" t="s">
        <v>126</v>
      </c>
      <c r="B26" s="72" t="s">
        <v>102</v>
      </c>
      <c r="C26" s="31" t="s">
        <v>127</v>
      </c>
      <c r="D26" s="32">
        <v>109439</v>
      </c>
      <c r="E26" s="73" t="s">
        <v>73</v>
      </c>
      <c r="F26" s="74">
        <f t="shared" si="0"/>
        <v>109439</v>
      </c>
    </row>
    <row r="27" spans="1:6" x14ac:dyDescent="0.2">
      <c r="A27" s="29" t="s">
        <v>128</v>
      </c>
      <c r="B27" s="72" t="s">
        <v>102</v>
      </c>
      <c r="C27" s="31" t="s">
        <v>129</v>
      </c>
      <c r="D27" s="32">
        <v>113451</v>
      </c>
      <c r="E27" s="73" t="s">
        <v>73</v>
      </c>
      <c r="F27" s="74">
        <f t="shared" si="0"/>
        <v>113451</v>
      </c>
    </row>
    <row r="28" spans="1:6" x14ac:dyDescent="0.2">
      <c r="A28" s="29" t="s">
        <v>130</v>
      </c>
      <c r="B28" s="72" t="s">
        <v>102</v>
      </c>
      <c r="C28" s="31" t="s">
        <v>131</v>
      </c>
      <c r="D28" s="32">
        <v>113451</v>
      </c>
      <c r="E28" s="73" t="s">
        <v>73</v>
      </c>
      <c r="F28" s="74">
        <f t="shared" si="0"/>
        <v>113451</v>
      </c>
    </row>
    <row r="29" spans="1:6" ht="25.5" x14ac:dyDescent="0.2">
      <c r="A29" s="29" t="s">
        <v>132</v>
      </c>
      <c r="B29" s="72" t="s">
        <v>102</v>
      </c>
      <c r="C29" s="31" t="s">
        <v>133</v>
      </c>
      <c r="D29" s="32">
        <v>108412</v>
      </c>
      <c r="E29" s="73" t="s">
        <v>73</v>
      </c>
      <c r="F29" s="74">
        <f t="shared" si="0"/>
        <v>108412</v>
      </c>
    </row>
    <row r="30" spans="1:6" x14ac:dyDescent="0.2">
      <c r="A30" s="29" t="s">
        <v>134</v>
      </c>
      <c r="B30" s="72" t="s">
        <v>102</v>
      </c>
      <c r="C30" s="31" t="s">
        <v>135</v>
      </c>
      <c r="D30" s="32">
        <v>1600</v>
      </c>
      <c r="E30" s="73" t="s">
        <v>73</v>
      </c>
      <c r="F30" s="74">
        <f t="shared" si="0"/>
        <v>1600</v>
      </c>
    </row>
    <row r="31" spans="1:6" x14ac:dyDescent="0.2">
      <c r="A31" s="29" t="s">
        <v>136</v>
      </c>
      <c r="B31" s="72" t="s">
        <v>102</v>
      </c>
      <c r="C31" s="31" t="s">
        <v>137</v>
      </c>
      <c r="D31" s="32">
        <v>3439</v>
      </c>
      <c r="E31" s="73" t="s">
        <v>73</v>
      </c>
      <c r="F31" s="74">
        <f t="shared" si="0"/>
        <v>3439</v>
      </c>
    </row>
    <row r="32" spans="1:6" ht="38.25" x14ac:dyDescent="0.2">
      <c r="A32" s="65" t="s">
        <v>138</v>
      </c>
      <c r="B32" s="66" t="s">
        <v>102</v>
      </c>
      <c r="C32" s="67" t="s">
        <v>139</v>
      </c>
      <c r="D32" s="68">
        <v>950924</v>
      </c>
      <c r="E32" s="69">
        <v>122655.64</v>
      </c>
      <c r="F32" s="70">
        <f t="shared" si="0"/>
        <v>828268.36</v>
      </c>
    </row>
    <row r="33" spans="1:6" ht="63.75" x14ac:dyDescent="0.2">
      <c r="A33" s="29" t="s">
        <v>106</v>
      </c>
      <c r="B33" s="72" t="s">
        <v>102</v>
      </c>
      <c r="C33" s="31" t="s">
        <v>140</v>
      </c>
      <c r="D33" s="32">
        <v>950924</v>
      </c>
      <c r="E33" s="73">
        <v>122655.64</v>
      </c>
      <c r="F33" s="74">
        <f t="shared" si="0"/>
        <v>828268.36</v>
      </c>
    </row>
    <row r="34" spans="1:6" ht="25.5" x14ac:dyDescent="0.2">
      <c r="A34" s="29" t="s">
        <v>108</v>
      </c>
      <c r="B34" s="72" t="s">
        <v>102</v>
      </c>
      <c r="C34" s="31" t="s">
        <v>141</v>
      </c>
      <c r="D34" s="32">
        <v>950924</v>
      </c>
      <c r="E34" s="73">
        <v>122655.64</v>
      </c>
      <c r="F34" s="74">
        <f t="shared" si="0"/>
        <v>828268.36</v>
      </c>
    </row>
    <row r="35" spans="1:6" ht="25.5" x14ac:dyDescent="0.2">
      <c r="A35" s="29" t="s">
        <v>110</v>
      </c>
      <c r="B35" s="72" t="s">
        <v>102</v>
      </c>
      <c r="C35" s="31" t="s">
        <v>142</v>
      </c>
      <c r="D35" s="32">
        <v>730356</v>
      </c>
      <c r="E35" s="73">
        <v>94205.64</v>
      </c>
      <c r="F35" s="74">
        <f t="shared" si="0"/>
        <v>636150.36</v>
      </c>
    </row>
    <row r="36" spans="1:6" ht="51" x14ac:dyDescent="0.2">
      <c r="A36" s="29" t="s">
        <v>112</v>
      </c>
      <c r="B36" s="72" t="s">
        <v>102</v>
      </c>
      <c r="C36" s="31" t="s">
        <v>143</v>
      </c>
      <c r="D36" s="32">
        <v>220568</v>
      </c>
      <c r="E36" s="73">
        <v>28450</v>
      </c>
      <c r="F36" s="74">
        <f t="shared" si="0"/>
        <v>192118</v>
      </c>
    </row>
    <row r="37" spans="1:6" ht="63.75" x14ac:dyDescent="0.2">
      <c r="A37" s="65" t="s">
        <v>144</v>
      </c>
      <c r="B37" s="66" t="s">
        <v>102</v>
      </c>
      <c r="C37" s="67" t="s">
        <v>145</v>
      </c>
      <c r="D37" s="68">
        <v>3416198</v>
      </c>
      <c r="E37" s="69">
        <v>249485</v>
      </c>
      <c r="F37" s="70">
        <f t="shared" si="0"/>
        <v>3166713</v>
      </c>
    </row>
    <row r="38" spans="1:6" ht="63.75" x14ac:dyDescent="0.2">
      <c r="A38" s="29" t="s">
        <v>106</v>
      </c>
      <c r="B38" s="72" t="s">
        <v>102</v>
      </c>
      <c r="C38" s="31" t="s">
        <v>146</v>
      </c>
      <c r="D38" s="32">
        <v>2858676</v>
      </c>
      <c r="E38" s="73">
        <v>224485</v>
      </c>
      <c r="F38" s="74">
        <f t="shared" si="0"/>
        <v>2634191</v>
      </c>
    </row>
    <row r="39" spans="1:6" ht="25.5" x14ac:dyDescent="0.2">
      <c r="A39" s="29" t="s">
        <v>108</v>
      </c>
      <c r="B39" s="72" t="s">
        <v>102</v>
      </c>
      <c r="C39" s="31" t="s">
        <v>147</v>
      </c>
      <c r="D39" s="32">
        <v>2858676</v>
      </c>
      <c r="E39" s="73">
        <v>224485</v>
      </c>
      <c r="F39" s="74">
        <f t="shared" si="0"/>
        <v>2634191</v>
      </c>
    </row>
    <row r="40" spans="1:6" ht="25.5" x14ac:dyDescent="0.2">
      <c r="A40" s="29" t="s">
        <v>110</v>
      </c>
      <c r="B40" s="72" t="s">
        <v>102</v>
      </c>
      <c r="C40" s="31" t="s">
        <v>148</v>
      </c>
      <c r="D40" s="32">
        <v>2195604</v>
      </c>
      <c r="E40" s="73">
        <v>172416</v>
      </c>
      <c r="F40" s="74">
        <f t="shared" si="0"/>
        <v>2023188</v>
      </c>
    </row>
    <row r="41" spans="1:6" ht="51" x14ac:dyDescent="0.2">
      <c r="A41" s="29" t="s">
        <v>112</v>
      </c>
      <c r="B41" s="72" t="s">
        <v>102</v>
      </c>
      <c r="C41" s="31" t="s">
        <v>149</v>
      </c>
      <c r="D41" s="32">
        <v>663072</v>
      </c>
      <c r="E41" s="73">
        <v>52069</v>
      </c>
      <c r="F41" s="74">
        <f t="shared" si="0"/>
        <v>611003</v>
      </c>
    </row>
    <row r="42" spans="1:6" ht="25.5" x14ac:dyDescent="0.2">
      <c r="A42" s="29" t="s">
        <v>114</v>
      </c>
      <c r="B42" s="72" t="s">
        <v>102</v>
      </c>
      <c r="C42" s="31" t="s">
        <v>150</v>
      </c>
      <c r="D42" s="32">
        <v>447510</v>
      </c>
      <c r="E42" s="73">
        <v>25000</v>
      </c>
      <c r="F42" s="74">
        <f t="shared" si="0"/>
        <v>422510</v>
      </c>
    </row>
    <row r="43" spans="1:6" ht="38.25" x14ac:dyDescent="0.2">
      <c r="A43" s="29" t="s">
        <v>116</v>
      </c>
      <c r="B43" s="72" t="s">
        <v>102</v>
      </c>
      <c r="C43" s="31" t="s">
        <v>151</v>
      </c>
      <c r="D43" s="32">
        <v>447510</v>
      </c>
      <c r="E43" s="73">
        <v>25000</v>
      </c>
      <c r="F43" s="74">
        <f t="shared" si="0"/>
        <v>422510</v>
      </c>
    </row>
    <row r="44" spans="1:6" ht="25.5" x14ac:dyDescent="0.2">
      <c r="A44" s="29" t="s">
        <v>118</v>
      </c>
      <c r="B44" s="72" t="s">
        <v>102</v>
      </c>
      <c r="C44" s="31" t="s">
        <v>152</v>
      </c>
      <c r="D44" s="32">
        <v>64080</v>
      </c>
      <c r="E44" s="73" t="s">
        <v>73</v>
      </c>
      <c r="F44" s="74">
        <f t="shared" si="0"/>
        <v>64080</v>
      </c>
    </row>
    <row r="45" spans="1:6" x14ac:dyDescent="0.2">
      <c r="A45" s="29" t="s">
        <v>120</v>
      </c>
      <c r="B45" s="72" t="s">
        <v>102</v>
      </c>
      <c r="C45" s="31" t="s">
        <v>153</v>
      </c>
      <c r="D45" s="32">
        <v>266299</v>
      </c>
      <c r="E45" s="73" t="s">
        <v>73</v>
      </c>
      <c r="F45" s="74">
        <f t="shared" si="0"/>
        <v>266299</v>
      </c>
    </row>
    <row r="46" spans="1:6" x14ac:dyDescent="0.2">
      <c r="A46" s="29" t="s">
        <v>122</v>
      </c>
      <c r="B46" s="72" t="s">
        <v>102</v>
      </c>
      <c r="C46" s="31" t="s">
        <v>154</v>
      </c>
      <c r="D46" s="32">
        <v>117131</v>
      </c>
      <c r="E46" s="73">
        <v>25000</v>
      </c>
      <c r="F46" s="74">
        <f t="shared" si="0"/>
        <v>92131</v>
      </c>
    </row>
    <row r="47" spans="1:6" x14ac:dyDescent="0.2">
      <c r="A47" s="29" t="s">
        <v>128</v>
      </c>
      <c r="B47" s="72" t="s">
        <v>102</v>
      </c>
      <c r="C47" s="31" t="s">
        <v>155</v>
      </c>
      <c r="D47" s="32">
        <v>110012</v>
      </c>
      <c r="E47" s="73" t="s">
        <v>73</v>
      </c>
      <c r="F47" s="74">
        <f t="shared" ref="F47:F78" si="1">IF(OR(D47="-",IF(E47="-",0,E47)&gt;=IF(D47="-",0,D47)),"-",IF(D47="-",0,D47)-IF(E47="-",0,E47))</f>
        <v>110012</v>
      </c>
    </row>
    <row r="48" spans="1:6" x14ac:dyDescent="0.2">
      <c r="A48" s="29" t="s">
        <v>130</v>
      </c>
      <c r="B48" s="72" t="s">
        <v>102</v>
      </c>
      <c r="C48" s="31" t="s">
        <v>156</v>
      </c>
      <c r="D48" s="32">
        <v>110012</v>
      </c>
      <c r="E48" s="73" t="s">
        <v>73</v>
      </c>
      <c r="F48" s="74">
        <f t="shared" si="1"/>
        <v>110012</v>
      </c>
    </row>
    <row r="49" spans="1:6" ht="25.5" x14ac:dyDescent="0.2">
      <c r="A49" s="29" t="s">
        <v>132</v>
      </c>
      <c r="B49" s="72" t="s">
        <v>102</v>
      </c>
      <c r="C49" s="31" t="s">
        <v>157</v>
      </c>
      <c r="D49" s="32">
        <v>108412</v>
      </c>
      <c r="E49" s="73" t="s">
        <v>73</v>
      </c>
      <c r="F49" s="74">
        <f t="shared" si="1"/>
        <v>108412</v>
      </c>
    </row>
    <row r="50" spans="1:6" x14ac:dyDescent="0.2">
      <c r="A50" s="29" t="s">
        <v>134</v>
      </c>
      <c r="B50" s="72" t="s">
        <v>102</v>
      </c>
      <c r="C50" s="31" t="s">
        <v>158</v>
      </c>
      <c r="D50" s="32">
        <v>1600</v>
      </c>
      <c r="E50" s="73" t="s">
        <v>73</v>
      </c>
      <c r="F50" s="74">
        <f t="shared" si="1"/>
        <v>1600</v>
      </c>
    </row>
    <row r="51" spans="1:6" ht="51" x14ac:dyDescent="0.2">
      <c r="A51" s="65" t="s">
        <v>159</v>
      </c>
      <c r="B51" s="66" t="s">
        <v>102</v>
      </c>
      <c r="C51" s="67" t="s">
        <v>160</v>
      </c>
      <c r="D51" s="68">
        <v>29439</v>
      </c>
      <c r="E51" s="69" t="s">
        <v>73</v>
      </c>
      <c r="F51" s="70">
        <f t="shared" si="1"/>
        <v>29439</v>
      </c>
    </row>
    <row r="52" spans="1:6" x14ac:dyDescent="0.2">
      <c r="A52" s="29" t="s">
        <v>124</v>
      </c>
      <c r="B52" s="72" t="s">
        <v>102</v>
      </c>
      <c r="C52" s="31" t="s">
        <v>161</v>
      </c>
      <c r="D52" s="32">
        <v>29439</v>
      </c>
      <c r="E52" s="73" t="s">
        <v>73</v>
      </c>
      <c r="F52" s="74">
        <f t="shared" si="1"/>
        <v>29439</v>
      </c>
    </row>
    <row r="53" spans="1:6" x14ac:dyDescent="0.2">
      <c r="A53" s="29" t="s">
        <v>126</v>
      </c>
      <c r="B53" s="72" t="s">
        <v>102</v>
      </c>
      <c r="C53" s="31" t="s">
        <v>162</v>
      </c>
      <c r="D53" s="32">
        <v>29439</v>
      </c>
      <c r="E53" s="73" t="s">
        <v>73</v>
      </c>
      <c r="F53" s="74">
        <f t="shared" si="1"/>
        <v>29439</v>
      </c>
    </row>
    <row r="54" spans="1:6" x14ac:dyDescent="0.2">
      <c r="A54" s="65" t="s">
        <v>163</v>
      </c>
      <c r="B54" s="66" t="s">
        <v>102</v>
      </c>
      <c r="C54" s="67" t="s">
        <v>164</v>
      </c>
      <c r="D54" s="68">
        <v>83439</v>
      </c>
      <c r="E54" s="69" t="s">
        <v>73</v>
      </c>
      <c r="F54" s="70">
        <f t="shared" si="1"/>
        <v>83439</v>
      </c>
    </row>
    <row r="55" spans="1:6" x14ac:dyDescent="0.2">
      <c r="A55" s="29" t="s">
        <v>124</v>
      </c>
      <c r="B55" s="72" t="s">
        <v>102</v>
      </c>
      <c r="C55" s="31" t="s">
        <v>165</v>
      </c>
      <c r="D55" s="32">
        <v>80000</v>
      </c>
      <c r="E55" s="73" t="s">
        <v>73</v>
      </c>
      <c r="F55" s="74">
        <f t="shared" si="1"/>
        <v>80000</v>
      </c>
    </row>
    <row r="56" spans="1:6" x14ac:dyDescent="0.2">
      <c r="A56" s="29" t="s">
        <v>126</v>
      </c>
      <c r="B56" s="72" t="s">
        <v>102</v>
      </c>
      <c r="C56" s="31" t="s">
        <v>166</v>
      </c>
      <c r="D56" s="32">
        <v>80000</v>
      </c>
      <c r="E56" s="73" t="s">
        <v>73</v>
      </c>
      <c r="F56" s="74">
        <f t="shared" si="1"/>
        <v>80000</v>
      </c>
    </row>
    <row r="57" spans="1:6" x14ac:dyDescent="0.2">
      <c r="A57" s="29" t="s">
        <v>128</v>
      </c>
      <c r="B57" s="72" t="s">
        <v>102</v>
      </c>
      <c r="C57" s="31" t="s">
        <v>167</v>
      </c>
      <c r="D57" s="32">
        <v>3439</v>
      </c>
      <c r="E57" s="73" t="s">
        <v>73</v>
      </c>
      <c r="F57" s="74">
        <f t="shared" si="1"/>
        <v>3439</v>
      </c>
    </row>
    <row r="58" spans="1:6" x14ac:dyDescent="0.2">
      <c r="A58" s="29" t="s">
        <v>130</v>
      </c>
      <c r="B58" s="72" t="s">
        <v>102</v>
      </c>
      <c r="C58" s="31" t="s">
        <v>168</v>
      </c>
      <c r="D58" s="32">
        <v>3439</v>
      </c>
      <c r="E58" s="73" t="s">
        <v>73</v>
      </c>
      <c r="F58" s="74">
        <f t="shared" si="1"/>
        <v>3439</v>
      </c>
    </row>
    <row r="59" spans="1:6" x14ac:dyDescent="0.2">
      <c r="A59" s="29" t="s">
        <v>136</v>
      </c>
      <c r="B59" s="72" t="s">
        <v>102</v>
      </c>
      <c r="C59" s="31" t="s">
        <v>169</v>
      </c>
      <c r="D59" s="32">
        <v>3439</v>
      </c>
      <c r="E59" s="73" t="s">
        <v>73</v>
      </c>
      <c r="F59" s="74">
        <f t="shared" si="1"/>
        <v>3439</v>
      </c>
    </row>
    <row r="60" spans="1:6" x14ac:dyDescent="0.2">
      <c r="A60" s="65" t="s">
        <v>170</v>
      </c>
      <c r="B60" s="66" t="s">
        <v>102</v>
      </c>
      <c r="C60" s="67" t="s">
        <v>171</v>
      </c>
      <c r="D60" s="68">
        <v>225860</v>
      </c>
      <c r="E60" s="69">
        <v>18822</v>
      </c>
      <c r="F60" s="70">
        <f t="shared" si="1"/>
        <v>207038</v>
      </c>
    </row>
    <row r="61" spans="1:6" ht="63.75" x14ac:dyDescent="0.2">
      <c r="A61" s="29" t="s">
        <v>106</v>
      </c>
      <c r="B61" s="72" t="s">
        <v>102</v>
      </c>
      <c r="C61" s="31" t="s">
        <v>172</v>
      </c>
      <c r="D61" s="32">
        <v>225860</v>
      </c>
      <c r="E61" s="73">
        <v>18822</v>
      </c>
      <c r="F61" s="74">
        <f t="shared" si="1"/>
        <v>207038</v>
      </c>
    </row>
    <row r="62" spans="1:6" ht="25.5" x14ac:dyDescent="0.2">
      <c r="A62" s="29" t="s">
        <v>108</v>
      </c>
      <c r="B62" s="72" t="s">
        <v>102</v>
      </c>
      <c r="C62" s="31" t="s">
        <v>173</v>
      </c>
      <c r="D62" s="32">
        <v>225860</v>
      </c>
      <c r="E62" s="73">
        <v>18822</v>
      </c>
      <c r="F62" s="74">
        <f t="shared" si="1"/>
        <v>207038</v>
      </c>
    </row>
    <row r="63" spans="1:6" ht="25.5" x14ac:dyDescent="0.2">
      <c r="A63" s="29" t="s">
        <v>110</v>
      </c>
      <c r="B63" s="72" t="s">
        <v>102</v>
      </c>
      <c r="C63" s="31" t="s">
        <v>174</v>
      </c>
      <c r="D63" s="32">
        <v>173472</v>
      </c>
      <c r="E63" s="73">
        <v>14456</v>
      </c>
      <c r="F63" s="74">
        <f t="shared" si="1"/>
        <v>159016</v>
      </c>
    </row>
    <row r="64" spans="1:6" ht="51" x14ac:dyDescent="0.2">
      <c r="A64" s="29" t="s">
        <v>112</v>
      </c>
      <c r="B64" s="72" t="s">
        <v>102</v>
      </c>
      <c r="C64" s="31" t="s">
        <v>175</v>
      </c>
      <c r="D64" s="32">
        <v>52388</v>
      </c>
      <c r="E64" s="73">
        <v>4366</v>
      </c>
      <c r="F64" s="74">
        <f t="shared" si="1"/>
        <v>48022</v>
      </c>
    </row>
    <row r="65" spans="1:6" ht="25.5" x14ac:dyDescent="0.2">
      <c r="A65" s="65" t="s">
        <v>176</v>
      </c>
      <c r="B65" s="66" t="s">
        <v>102</v>
      </c>
      <c r="C65" s="67" t="s">
        <v>177</v>
      </c>
      <c r="D65" s="68">
        <v>225860</v>
      </c>
      <c r="E65" s="69">
        <v>18822</v>
      </c>
      <c r="F65" s="70">
        <f t="shared" si="1"/>
        <v>207038</v>
      </c>
    </row>
    <row r="66" spans="1:6" ht="63.75" x14ac:dyDescent="0.2">
      <c r="A66" s="29" t="s">
        <v>106</v>
      </c>
      <c r="B66" s="72" t="s">
        <v>102</v>
      </c>
      <c r="C66" s="31" t="s">
        <v>178</v>
      </c>
      <c r="D66" s="32">
        <v>225860</v>
      </c>
      <c r="E66" s="73">
        <v>18822</v>
      </c>
      <c r="F66" s="74">
        <f t="shared" si="1"/>
        <v>207038</v>
      </c>
    </row>
    <row r="67" spans="1:6" ht="25.5" x14ac:dyDescent="0.2">
      <c r="A67" s="29" t="s">
        <v>108</v>
      </c>
      <c r="B67" s="72" t="s">
        <v>102</v>
      </c>
      <c r="C67" s="31" t="s">
        <v>179</v>
      </c>
      <c r="D67" s="32">
        <v>225860</v>
      </c>
      <c r="E67" s="73">
        <v>18822</v>
      </c>
      <c r="F67" s="74">
        <f t="shared" si="1"/>
        <v>207038</v>
      </c>
    </row>
    <row r="68" spans="1:6" ht="25.5" x14ac:dyDescent="0.2">
      <c r="A68" s="29" t="s">
        <v>110</v>
      </c>
      <c r="B68" s="72" t="s">
        <v>102</v>
      </c>
      <c r="C68" s="31" t="s">
        <v>180</v>
      </c>
      <c r="D68" s="32">
        <v>173472</v>
      </c>
      <c r="E68" s="73">
        <v>14456</v>
      </c>
      <c r="F68" s="74">
        <f t="shared" si="1"/>
        <v>159016</v>
      </c>
    </row>
    <row r="69" spans="1:6" ht="51" x14ac:dyDescent="0.2">
      <c r="A69" s="29" t="s">
        <v>112</v>
      </c>
      <c r="B69" s="72" t="s">
        <v>102</v>
      </c>
      <c r="C69" s="31" t="s">
        <v>181</v>
      </c>
      <c r="D69" s="32">
        <v>52388</v>
      </c>
      <c r="E69" s="73">
        <v>4366</v>
      </c>
      <c r="F69" s="74">
        <f t="shared" si="1"/>
        <v>48022</v>
      </c>
    </row>
    <row r="70" spans="1:6" x14ac:dyDescent="0.2">
      <c r="A70" s="65" t="s">
        <v>182</v>
      </c>
      <c r="B70" s="66" t="s">
        <v>102</v>
      </c>
      <c r="C70" s="67" t="s">
        <v>183</v>
      </c>
      <c r="D70" s="68">
        <v>1521070</v>
      </c>
      <c r="E70" s="69">
        <v>4427.8599999999997</v>
      </c>
      <c r="F70" s="70">
        <f t="shared" si="1"/>
        <v>1516642.14</v>
      </c>
    </row>
    <row r="71" spans="1:6" ht="25.5" x14ac:dyDescent="0.2">
      <c r="A71" s="29" t="s">
        <v>114</v>
      </c>
      <c r="B71" s="72" t="s">
        <v>102</v>
      </c>
      <c r="C71" s="31" t="s">
        <v>184</v>
      </c>
      <c r="D71" s="32">
        <v>1521070</v>
      </c>
      <c r="E71" s="73">
        <v>4427.8599999999997</v>
      </c>
      <c r="F71" s="74">
        <f t="shared" si="1"/>
        <v>1516642.14</v>
      </c>
    </row>
    <row r="72" spans="1:6" ht="38.25" x14ac:dyDescent="0.2">
      <c r="A72" s="29" t="s">
        <v>116</v>
      </c>
      <c r="B72" s="72" t="s">
        <v>102</v>
      </c>
      <c r="C72" s="31" t="s">
        <v>185</v>
      </c>
      <c r="D72" s="32">
        <v>1521070</v>
      </c>
      <c r="E72" s="73">
        <v>4427.8599999999997</v>
      </c>
      <c r="F72" s="74">
        <f t="shared" si="1"/>
        <v>1516642.14</v>
      </c>
    </row>
    <row r="73" spans="1:6" x14ac:dyDescent="0.2">
      <c r="A73" s="29" t="s">
        <v>120</v>
      </c>
      <c r="B73" s="72" t="s">
        <v>102</v>
      </c>
      <c r="C73" s="31" t="s">
        <v>186</v>
      </c>
      <c r="D73" s="32">
        <v>1281070</v>
      </c>
      <c r="E73" s="73" t="s">
        <v>73</v>
      </c>
      <c r="F73" s="74">
        <f t="shared" si="1"/>
        <v>1281070</v>
      </c>
    </row>
    <row r="74" spans="1:6" x14ac:dyDescent="0.2">
      <c r="A74" s="29" t="s">
        <v>122</v>
      </c>
      <c r="B74" s="72" t="s">
        <v>102</v>
      </c>
      <c r="C74" s="31" t="s">
        <v>187</v>
      </c>
      <c r="D74" s="32">
        <v>240000</v>
      </c>
      <c r="E74" s="73">
        <v>4427.8599999999997</v>
      </c>
      <c r="F74" s="74">
        <f t="shared" si="1"/>
        <v>235572.14</v>
      </c>
    </row>
    <row r="75" spans="1:6" x14ac:dyDescent="0.2">
      <c r="A75" s="65" t="s">
        <v>188</v>
      </c>
      <c r="B75" s="66" t="s">
        <v>102</v>
      </c>
      <c r="C75" s="67" t="s">
        <v>189</v>
      </c>
      <c r="D75" s="68">
        <v>1521070</v>
      </c>
      <c r="E75" s="69">
        <v>4427.8599999999997</v>
      </c>
      <c r="F75" s="70">
        <f t="shared" si="1"/>
        <v>1516642.14</v>
      </c>
    </row>
    <row r="76" spans="1:6" ht="25.5" x14ac:dyDescent="0.2">
      <c r="A76" s="29" t="s">
        <v>114</v>
      </c>
      <c r="B76" s="72" t="s">
        <v>102</v>
      </c>
      <c r="C76" s="31" t="s">
        <v>190</v>
      </c>
      <c r="D76" s="32">
        <v>1521070</v>
      </c>
      <c r="E76" s="73">
        <v>4427.8599999999997</v>
      </c>
      <c r="F76" s="74">
        <f t="shared" si="1"/>
        <v>1516642.14</v>
      </c>
    </row>
    <row r="77" spans="1:6" ht="38.25" x14ac:dyDescent="0.2">
      <c r="A77" s="29" t="s">
        <v>116</v>
      </c>
      <c r="B77" s="72" t="s">
        <v>102</v>
      </c>
      <c r="C77" s="31" t="s">
        <v>191</v>
      </c>
      <c r="D77" s="32">
        <v>1521070</v>
      </c>
      <c r="E77" s="73">
        <v>4427.8599999999997</v>
      </c>
      <c r="F77" s="74">
        <f t="shared" si="1"/>
        <v>1516642.14</v>
      </c>
    </row>
    <row r="78" spans="1:6" x14ac:dyDescent="0.2">
      <c r="A78" s="29" t="s">
        <v>120</v>
      </c>
      <c r="B78" s="72" t="s">
        <v>102</v>
      </c>
      <c r="C78" s="31" t="s">
        <v>192</v>
      </c>
      <c r="D78" s="32">
        <v>1281070</v>
      </c>
      <c r="E78" s="73" t="s">
        <v>73</v>
      </c>
      <c r="F78" s="74">
        <f t="shared" si="1"/>
        <v>1281070</v>
      </c>
    </row>
    <row r="79" spans="1:6" x14ac:dyDescent="0.2">
      <c r="A79" s="29" t="s">
        <v>122</v>
      </c>
      <c r="B79" s="72" t="s">
        <v>102</v>
      </c>
      <c r="C79" s="31" t="s">
        <v>193</v>
      </c>
      <c r="D79" s="32">
        <v>240000</v>
      </c>
      <c r="E79" s="73">
        <v>4427.8599999999997</v>
      </c>
      <c r="F79" s="74">
        <f t="shared" ref="F79" si="2">IF(OR(D79="-",IF(E79="-",0,E79)&gt;=IF(D79="-",0,D79)),"-",IF(D79="-",0,D79)-IF(E79="-",0,E79))</f>
        <v>235572.14</v>
      </c>
    </row>
    <row r="80" spans="1:6" ht="9" customHeight="1" x14ac:dyDescent="0.2">
      <c r="A80" s="53"/>
      <c r="B80" s="54"/>
      <c r="C80" s="55"/>
      <c r="D80" s="56"/>
      <c r="E80" s="54"/>
      <c r="F80" s="54"/>
    </row>
    <row r="81" spans="1:6" ht="13.5" customHeight="1" x14ac:dyDescent="0.2">
      <c r="A81" s="75" t="s">
        <v>194</v>
      </c>
      <c r="B81" s="76" t="s">
        <v>195</v>
      </c>
      <c r="C81" s="77" t="s">
        <v>103</v>
      </c>
      <c r="D81" s="78" t="s">
        <v>73</v>
      </c>
      <c r="E81" s="78">
        <v>23080.400000000001</v>
      </c>
      <c r="F81" s="79" t="s">
        <v>196</v>
      </c>
    </row>
    <row r="82" spans="1:6" ht="12.75" customHeight="1" x14ac:dyDescent="0.2">
      <c r="A82" s="57"/>
      <c r="B82" s="57"/>
      <c r="C82" s="57"/>
      <c r="D82" s="57"/>
      <c r="E82" s="57"/>
      <c r="F82" s="57"/>
    </row>
  </sheetData>
  <mergeCells count="8">
    <mergeCell ref="F4:F9"/>
    <mergeCell ref="C4:C9"/>
    <mergeCell ref="A2:D2"/>
    <mergeCell ref="A4:A11"/>
    <mergeCell ref="B4:B11"/>
    <mergeCell ref="D4:D11"/>
    <mergeCell ref="E4:E9"/>
    <mergeCell ref="E2:F2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0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GridLines="0" workbookViewId="0">
      <selection activeCell="A4" sqref="A4:F28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26.140625" customWidth="1"/>
    <col min="4" max="4" width="13.140625" customWidth="1"/>
    <col min="5" max="5" width="11.28515625" customWidth="1"/>
    <col min="6" max="6" width="12.42578125" customWidth="1"/>
  </cols>
  <sheetData>
    <row r="1" spans="1:6" ht="11.1" customHeight="1" x14ac:dyDescent="0.2">
      <c r="A1" s="122" t="s">
        <v>197</v>
      </c>
      <c r="B1" s="122"/>
      <c r="C1" s="122"/>
      <c r="D1" s="122"/>
      <c r="E1" s="122"/>
      <c r="F1" s="122"/>
    </row>
    <row r="2" spans="1:6" ht="13.15" customHeight="1" x14ac:dyDescent="0.25">
      <c r="A2" s="97" t="s">
        <v>198</v>
      </c>
      <c r="B2" s="97"/>
      <c r="C2" s="97"/>
      <c r="D2" s="97"/>
      <c r="E2" s="97"/>
      <c r="F2" s="97"/>
    </row>
    <row r="3" spans="1:6" ht="9" customHeight="1" x14ac:dyDescent="0.2">
      <c r="A3" s="4"/>
      <c r="B3" s="9"/>
      <c r="C3" s="8"/>
      <c r="D3" s="6"/>
      <c r="E3" s="6"/>
      <c r="F3" s="8"/>
    </row>
    <row r="4" spans="1:6" ht="13.9" customHeight="1" x14ac:dyDescent="0.2">
      <c r="A4" s="108" t="s">
        <v>19</v>
      </c>
      <c r="B4" s="102" t="s">
        <v>20</v>
      </c>
      <c r="C4" s="114" t="s">
        <v>199</v>
      </c>
      <c r="D4" s="105" t="s">
        <v>22</v>
      </c>
      <c r="E4" s="105" t="s">
        <v>23</v>
      </c>
      <c r="F4" s="111" t="s">
        <v>24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3"/>
      <c r="D10" s="107"/>
      <c r="E10" s="107"/>
      <c r="F10" s="113"/>
    </row>
    <row r="11" spans="1:6" ht="13.5" customHeight="1" x14ac:dyDescent="0.2">
      <c r="A11" s="23">
        <v>1</v>
      </c>
      <c r="B11" s="24">
        <v>2</v>
      </c>
      <c r="C11" s="25">
        <v>3</v>
      </c>
      <c r="D11" s="26" t="s">
        <v>25</v>
      </c>
      <c r="E11" s="64" t="s">
        <v>26</v>
      </c>
      <c r="F11" s="28" t="s">
        <v>27</v>
      </c>
    </row>
    <row r="12" spans="1:6" ht="25.5" x14ac:dyDescent="0.2">
      <c r="A12" s="83" t="s">
        <v>200</v>
      </c>
      <c r="B12" s="84" t="s">
        <v>201</v>
      </c>
      <c r="C12" s="85" t="s">
        <v>103</v>
      </c>
      <c r="D12" s="86" t="s">
        <v>73</v>
      </c>
      <c r="E12" s="86">
        <v>-23080.49</v>
      </c>
      <c r="F12" s="87" t="s">
        <v>73</v>
      </c>
    </row>
    <row r="13" spans="1:6" x14ac:dyDescent="0.2">
      <c r="A13" s="88" t="s">
        <v>31</v>
      </c>
      <c r="B13" s="89"/>
      <c r="C13" s="90"/>
      <c r="D13" s="91"/>
      <c r="E13" s="91"/>
      <c r="F13" s="92"/>
    </row>
    <row r="14" spans="1:6" ht="25.5" x14ac:dyDescent="0.2">
      <c r="A14" s="65" t="s">
        <v>202</v>
      </c>
      <c r="B14" s="93" t="s">
        <v>203</v>
      </c>
      <c r="C14" s="94" t="s">
        <v>103</v>
      </c>
      <c r="D14" s="68" t="s">
        <v>73</v>
      </c>
      <c r="E14" s="68" t="s">
        <v>73</v>
      </c>
      <c r="F14" s="70" t="s">
        <v>73</v>
      </c>
    </row>
    <row r="15" spans="1:6" x14ac:dyDescent="0.2">
      <c r="A15" s="88" t="s">
        <v>204</v>
      </c>
      <c r="B15" s="89"/>
      <c r="C15" s="90"/>
      <c r="D15" s="91"/>
      <c r="E15" s="91"/>
      <c r="F15" s="92"/>
    </row>
    <row r="16" spans="1:6" ht="25.5" x14ac:dyDescent="0.2">
      <c r="A16" s="65" t="s">
        <v>205</v>
      </c>
      <c r="B16" s="93" t="s">
        <v>206</v>
      </c>
      <c r="C16" s="94" t="s">
        <v>103</v>
      </c>
      <c r="D16" s="68" t="s">
        <v>73</v>
      </c>
      <c r="E16" s="68" t="s">
        <v>73</v>
      </c>
      <c r="F16" s="70" t="s">
        <v>73</v>
      </c>
    </row>
    <row r="17" spans="1:6" x14ac:dyDescent="0.2">
      <c r="A17" s="88" t="s">
        <v>204</v>
      </c>
      <c r="B17" s="89"/>
      <c r="C17" s="90"/>
      <c r="D17" s="91"/>
      <c r="E17" s="91"/>
      <c r="F17" s="92"/>
    </row>
    <row r="18" spans="1:6" x14ac:dyDescent="0.2">
      <c r="A18" s="83" t="s">
        <v>207</v>
      </c>
      <c r="B18" s="84" t="s">
        <v>208</v>
      </c>
      <c r="C18" s="85" t="s">
        <v>209</v>
      </c>
      <c r="D18" s="86" t="s">
        <v>73</v>
      </c>
      <c r="E18" s="86">
        <v>-23080.49</v>
      </c>
      <c r="F18" s="87" t="s">
        <v>73</v>
      </c>
    </row>
    <row r="19" spans="1:6" ht="25.5" x14ac:dyDescent="0.2">
      <c r="A19" s="83" t="s">
        <v>210</v>
      </c>
      <c r="B19" s="84" t="s">
        <v>208</v>
      </c>
      <c r="C19" s="85" t="s">
        <v>211</v>
      </c>
      <c r="D19" s="86" t="s">
        <v>73</v>
      </c>
      <c r="E19" s="86">
        <v>-23080.49</v>
      </c>
      <c r="F19" s="87" t="s">
        <v>73</v>
      </c>
    </row>
    <row r="20" spans="1:6" x14ac:dyDescent="0.2">
      <c r="A20" s="83" t="s">
        <v>212</v>
      </c>
      <c r="B20" s="84" t="s">
        <v>213</v>
      </c>
      <c r="C20" s="85" t="s">
        <v>214</v>
      </c>
      <c r="D20" s="86" t="s">
        <v>73</v>
      </c>
      <c r="E20" s="86">
        <v>-418470.99</v>
      </c>
      <c r="F20" s="87" t="s">
        <v>196</v>
      </c>
    </row>
    <row r="21" spans="1:6" ht="25.5" x14ac:dyDescent="0.2">
      <c r="A21" s="29" t="s">
        <v>215</v>
      </c>
      <c r="B21" s="30" t="s">
        <v>213</v>
      </c>
      <c r="C21" s="95" t="s">
        <v>216</v>
      </c>
      <c r="D21" s="32" t="s">
        <v>73</v>
      </c>
      <c r="E21" s="32">
        <v>-418470.99</v>
      </c>
      <c r="F21" s="74" t="s">
        <v>196</v>
      </c>
    </row>
    <row r="22" spans="1:6" x14ac:dyDescent="0.2">
      <c r="A22" s="83" t="s">
        <v>217</v>
      </c>
      <c r="B22" s="84" t="s">
        <v>218</v>
      </c>
      <c r="C22" s="85" t="s">
        <v>219</v>
      </c>
      <c r="D22" s="86" t="s">
        <v>73</v>
      </c>
      <c r="E22" s="86">
        <v>395390.5</v>
      </c>
      <c r="F22" s="87" t="s">
        <v>196</v>
      </c>
    </row>
    <row r="23" spans="1:6" ht="25.5" x14ac:dyDescent="0.2">
      <c r="A23" s="29" t="s">
        <v>220</v>
      </c>
      <c r="B23" s="30" t="s">
        <v>218</v>
      </c>
      <c r="C23" s="95" t="s">
        <v>221</v>
      </c>
      <c r="D23" s="32" t="s">
        <v>73</v>
      </c>
      <c r="E23" s="32">
        <v>395390.5</v>
      </c>
      <c r="F23" s="74" t="s">
        <v>196</v>
      </c>
    </row>
    <row r="24" spans="1:6" ht="12.75" customHeight="1" x14ac:dyDescent="0.2">
      <c r="A24" s="45"/>
      <c r="B24" s="46"/>
      <c r="C24" s="80"/>
      <c r="D24" s="81"/>
      <c r="E24" s="81"/>
      <c r="F24" s="82"/>
    </row>
    <row r="25" spans="1:6" ht="12.75" customHeight="1" x14ac:dyDescent="0.2">
      <c r="A25" s="57"/>
      <c r="B25" s="57"/>
      <c r="C25" s="57"/>
      <c r="D25" s="57"/>
      <c r="E25" s="57"/>
      <c r="F25" s="57"/>
    </row>
    <row r="26" spans="1:6" ht="12.75" customHeight="1" x14ac:dyDescent="0.2">
      <c r="A26" s="57"/>
      <c r="B26" s="57"/>
      <c r="C26" s="57"/>
      <c r="D26" s="57"/>
      <c r="E26" s="57"/>
      <c r="F26" s="57"/>
    </row>
    <row r="27" spans="1:6" ht="12.75" customHeight="1" x14ac:dyDescent="0.2">
      <c r="A27" s="57"/>
      <c r="B27" s="57"/>
      <c r="C27" s="57"/>
      <c r="D27" s="57"/>
      <c r="E27" s="57"/>
      <c r="F27" s="57"/>
    </row>
    <row r="28" spans="1:6" ht="12.75" customHeight="1" x14ac:dyDescent="0.2">
      <c r="A28" s="57"/>
      <c r="B28" s="57"/>
      <c r="C28" s="57"/>
      <c r="D28" s="57"/>
      <c r="E28" s="57"/>
      <c r="F28" s="57"/>
    </row>
    <row r="37" spans="1:6" ht="12.75" customHeight="1" x14ac:dyDescent="0.2">
      <c r="A37" s="7" t="s">
        <v>222</v>
      </c>
      <c r="D37" s="1"/>
      <c r="E37" s="1"/>
      <c r="F37" s="5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85" fitToWidth="0" fitToHeight="0" orientation="portrait" r:id="rId1"/>
  <headerFooter alignWithMargins="0">
    <oddFooter>&amp;C&amp;"Times New Roman"&amp;10Бюджет сельского поселения Белокаменское Зольского муниципального района Кабардино-Балкарской Республики&amp;L&amp;R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223</v>
      </c>
      <c r="B1" t="s">
        <v>26</v>
      </c>
    </row>
    <row r="2" spans="1:2" x14ac:dyDescent="0.2">
      <c r="A2" t="s">
        <v>224</v>
      </c>
      <c r="B2" t="s">
        <v>225</v>
      </c>
    </row>
    <row r="3" spans="1:2" x14ac:dyDescent="0.2">
      <c r="A3" t="s">
        <v>226</v>
      </c>
      <c r="B3" t="s">
        <v>6</v>
      </c>
    </row>
    <row r="4" spans="1:2" x14ac:dyDescent="0.2">
      <c r="A4" t="s">
        <v>227</v>
      </c>
      <c r="B4" t="s">
        <v>228</v>
      </c>
    </row>
    <row r="5" spans="1:2" x14ac:dyDescent="0.2">
      <c r="A5" t="s">
        <v>229</v>
      </c>
      <c r="B5" t="s">
        <v>230</v>
      </c>
    </row>
    <row r="6" spans="1:2" x14ac:dyDescent="0.2">
      <c r="A6" t="s">
        <v>231</v>
      </c>
      <c r="B6" t="s">
        <v>17</v>
      </c>
    </row>
    <row r="7" spans="1:2" x14ac:dyDescent="0.2">
      <c r="A7" t="s">
        <v>232</v>
      </c>
      <c r="B7" t="s">
        <v>17</v>
      </c>
    </row>
    <row r="8" spans="1:2" x14ac:dyDescent="0.2">
      <c r="A8" t="s">
        <v>233</v>
      </c>
      <c r="B8" t="s">
        <v>234</v>
      </c>
    </row>
    <row r="9" spans="1:2" x14ac:dyDescent="0.2">
      <c r="A9" t="s">
        <v>235</v>
      </c>
      <c r="B9" t="s">
        <v>16</v>
      </c>
    </row>
    <row r="10" spans="1:2" x14ac:dyDescent="0.2">
      <c r="A10" t="s">
        <v>236</v>
      </c>
      <c r="B10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rep:2.56.0.518</dc:description>
  <cp:lastModifiedBy>admin</cp:lastModifiedBy>
  <cp:lastPrinted>2026-02-04T14:34:33Z</cp:lastPrinted>
  <dcterms:created xsi:type="dcterms:W3CDTF">2026-02-04T14:26:04Z</dcterms:created>
  <dcterms:modified xsi:type="dcterms:W3CDTF">2026-07-02T15:01:56Z</dcterms:modified>
</cp:coreProperties>
</file>